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ส่วนปกจัดทำครุภัณฑ์\New folder\รับผิดชอบแก้ไข\สาขาวิชาคอมพิวเตอร์ธุรกิจ\"/>
    </mc:Choice>
  </mc:AlternateContent>
  <bookViews>
    <workbookView xWindow="120" yWindow="60" windowWidth="15135" windowHeight="5580" tabRatio="768" firstSheet="2" activeTab="15"/>
  </bookViews>
  <sheets>
    <sheet name="F1แผนเรียน" sheetId="1" r:id="rId1"/>
    <sheet name="F2วิเคราะพท" sheetId="2" r:id="rId2"/>
    <sheet name="2001" sheetId="7" r:id="rId3"/>
    <sheet name="2002" sheetId="8" r:id="rId4"/>
    <sheet name="2003" sheetId="9" r:id="rId5"/>
    <sheet name="2004" sheetId="13" r:id="rId6"/>
    <sheet name="2005" sheetId="11" r:id="rId7"/>
    <sheet name="2006" sheetId="14" r:id="rId8"/>
    <sheet name="2007" sheetId="10" r:id="rId9"/>
    <sheet name="2008" sheetId="15" r:id="rId10"/>
    <sheet name="2009" sheetId="16" r:id="rId11"/>
    <sheet name="2010" sheetId="12" r:id="rId12"/>
    <sheet name="F5ผังพท" sheetId="6" r:id="rId13"/>
    <sheet name="from4" sheetId="18" r:id="rId14"/>
    <sheet name="F5-2" sheetId="17" r:id="rId15"/>
    <sheet name="from6" sheetId="19" r:id="rId16"/>
  </sheets>
  <calcPr calcId="152511"/>
</workbook>
</file>

<file path=xl/calcChain.xml><?xml version="1.0" encoding="utf-8"?>
<calcChain xmlns="http://schemas.openxmlformats.org/spreadsheetml/2006/main">
  <c r="G89" i="18" l="1"/>
  <c r="G88" i="18"/>
  <c r="G83" i="18"/>
  <c r="G82" i="18"/>
  <c r="G81" i="18"/>
  <c r="G80" i="18"/>
  <c r="G79" i="18"/>
  <c r="G78" i="18"/>
  <c r="G77" i="18"/>
  <c r="G76" i="18"/>
  <c r="G74" i="18"/>
  <c r="G73" i="18"/>
  <c r="G72" i="18"/>
  <c r="G63" i="18"/>
  <c r="G61" i="18"/>
  <c r="G58" i="18"/>
  <c r="G57" i="18"/>
  <c r="G52" i="18"/>
  <c r="G48" i="18"/>
  <c r="G47" i="18"/>
  <c r="G40" i="18"/>
  <c r="G36" i="18"/>
  <c r="G32" i="18"/>
  <c r="G24" i="18"/>
  <c r="G14" i="18"/>
  <c r="G9" i="18"/>
  <c r="G4" i="18"/>
  <c r="G90" i="18" l="1"/>
</calcChain>
</file>

<file path=xl/sharedStrings.xml><?xml version="1.0" encoding="utf-8"?>
<sst xmlns="http://schemas.openxmlformats.org/spreadsheetml/2006/main" count="866" uniqueCount="318">
  <si>
    <t>ภาคเรียนที่ 1</t>
  </si>
  <si>
    <t>ภาคเรียนที่ 2</t>
  </si>
  <si>
    <t>รหัสวิชา</t>
  </si>
  <si>
    <t>ชื่อวิชา</t>
  </si>
  <si>
    <t>นก.</t>
  </si>
  <si>
    <t>ชม.</t>
  </si>
  <si>
    <t>(เฉพาะวิชาชีพ)</t>
  </si>
  <si>
    <t>ภาคเรียนที่ 3</t>
  </si>
  <si>
    <t>ภาคเรียนที่ 4</t>
  </si>
  <si>
    <t>Form 1</t>
  </si>
  <si>
    <t>ชื่อรายวิชา</t>
  </si>
  <si>
    <t>ที่</t>
  </si>
  <si>
    <t>ชม./สป.</t>
  </si>
  <si>
    <t>ภาคเรียน</t>
  </si>
  <si>
    <t>รหัสพื้นที่</t>
  </si>
  <si>
    <t>ชื่อพื้นที่ปฏิบัติงาน</t>
  </si>
  <si>
    <t>Form 2</t>
  </si>
  <si>
    <t>(เฉพาะวิชาชีพบังคับ)</t>
  </si>
  <si>
    <t>ชื่อสมรรถนะงาน/ ใบงาน</t>
  </si>
  <si>
    <t>รหัสครุภัณฑ์</t>
  </si>
  <si>
    <t>จำนวน</t>
  </si>
  <si>
    <t>Form 3</t>
  </si>
  <si>
    <t>ชื่อครุภัณฑ์</t>
  </si>
  <si>
    <t>ราคารวม</t>
  </si>
  <si>
    <t>Form 5</t>
  </si>
  <si>
    <t>การประยุกต์ใช้ซอฟต์แวร์สำเร็จรูปในงานธุรกิจ</t>
  </si>
  <si>
    <t xml:space="preserve">4204-2002 </t>
  </si>
  <si>
    <t>การบริหารจัดการเครือข่ายอินเทอร์เน็ต</t>
  </si>
  <si>
    <t>4204-2001</t>
  </si>
  <si>
    <t>4204-2004</t>
  </si>
  <si>
    <t>4204-2005</t>
  </si>
  <si>
    <t>การวิเคราะห์และออกแบบระบบสารสนเทศทางธุรกิจ</t>
  </si>
  <si>
    <t>การพัฒนาสื่อประสมปฏิสัมพันธ์</t>
  </si>
  <si>
    <t xml:space="preserve">4204-2007 </t>
  </si>
  <si>
    <t>เทคโนโลยีสำหรับการบริหารจัดการความรู้</t>
  </si>
  <si>
    <t xml:space="preserve">4204-2006 </t>
  </si>
  <si>
    <t>ความปลอดภัยและการบริหารความเสี่ยงของระบบสารสนเทศ</t>
  </si>
  <si>
    <t xml:space="preserve">4204-2009 </t>
  </si>
  <si>
    <t>การประมวลผลแบบกลุ่มเมฆ</t>
  </si>
  <si>
    <t xml:space="preserve">4204-2008 </t>
  </si>
  <si>
    <t>การสื่อสารและแลกเปลี่ยนข้อมูลสารสนเทศในงานธุรกิจ</t>
  </si>
  <si>
    <t>4204-2010</t>
  </si>
  <si>
    <t xml:space="preserve">4204-2003 </t>
  </si>
  <si>
    <t>การพัฒนาเว็บไซต์เพื่องานธุรกิจ</t>
  </si>
  <si>
    <t xml:space="preserve">4204-2004 </t>
  </si>
  <si>
    <t xml:space="preserve">4204-2005 </t>
  </si>
  <si>
    <t xml:space="preserve">4204-2010 </t>
  </si>
  <si>
    <t>การพัฒนาโปรแกรมในระบบงานธุรกิจด้วยภาษาเชิงวัตถุ</t>
  </si>
  <si>
    <t>BBC 4001</t>
  </si>
  <si>
    <t>BBC 4002</t>
  </si>
  <si>
    <t>ห้องฝึกปฏิบัติการออกแบบและบริหารจัดการเครือข่ายอินเทอร์เน็ต</t>
  </si>
  <si>
    <t>สาขาวิชา คอมพิวเตอร์ธุรกิจ</t>
  </si>
  <si>
    <t>/</t>
  </si>
  <si>
    <t>ติดตั้งโปรแกรม (implement)</t>
  </si>
  <si>
    <t>บำรุงรักษาโปรแกรม</t>
  </si>
  <si>
    <t>จัดทำคู่มือโปรแกรม</t>
  </si>
  <si>
    <t>พัฒนาโปรแกรมในระบบงานธุรกิจด้วยภาษาเชิงวัตถุ</t>
  </si>
  <si>
    <t>ออกแบบโปรแกรมในระบบงานธุรกิจ</t>
  </si>
  <si>
    <t>ติดตั้งเครื่องมือช่วยออกแบบและพัฒนาโปรแกรม</t>
  </si>
  <si>
    <t>เครื่องคอมพิวเตอร์สำหรับงานประมวลผลชั้นสูง</t>
  </si>
  <si>
    <t>เครื่องคอมพิวเตอร์แม่ข่าย</t>
  </si>
  <si>
    <t>ออกแบบสื่อประสมปฏิสัมพันธ์ทางธุรกิจ</t>
  </si>
  <si>
    <t>เผยแพร่งานสื่อประสมปฏิสัมพันธ์ทางธุรกิจ</t>
  </si>
  <si>
    <t>ผลิตสื่อประสมปฏิสัมพันธ์ทางธุรกิจ</t>
  </si>
  <si>
    <t>เครื่องผสมสัญญาณเสียง</t>
  </si>
  <si>
    <t>กล้องถ่ายภาพ DSLR</t>
  </si>
  <si>
    <t>กล้องถ่ายวิดีโอ</t>
  </si>
  <si>
    <t xml:space="preserve">เครื่องพิมพ์แบบเลเซอร์ </t>
  </si>
  <si>
    <t xml:space="preserve">เครื่องพิมพ์แบบหัวฉีด (Inkjet) แบบมัลติฟังก์ชั่น </t>
  </si>
  <si>
    <t>จอรับภาพชนิดมอเตอร์ไฟฟ้า</t>
  </si>
  <si>
    <t xml:space="preserve">เครื่องถ่ายทอดสัญญาณภาพ 3 มิติ (Visualizer) </t>
  </si>
  <si>
    <t>เครื่องคอมพิวเตอร์แท็บเล็ต</t>
  </si>
  <si>
    <t>เครื่องขยายเสียงพร้อมลำโพงและไมโครโฟน</t>
  </si>
  <si>
    <t>เครื่องปรับอากาศขนาด 38,000 บีทียู</t>
  </si>
  <si>
    <t>ตู้เก็บอุปกรณ์</t>
  </si>
  <si>
    <t>นำเข้าและตกแต่งภาพดิจิตอล</t>
  </si>
  <si>
    <t>ออกแบบระบบสารสนเทศทางธุรกิจ</t>
  </si>
  <si>
    <t>เครื่องมัลติมีเดียโปรเจคเตอร์</t>
  </si>
  <si>
    <t>LED TV</t>
  </si>
  <si>
    <t>โต๊ะวางเครื่องคอมพิวเตอร์</t>
  </si>
  <si>
    <t>เก้าอี้แบบมีพนักพิง</t>
  </si>
  <si>
    <t>โต๊ะสาธิตของครูพร้อมเก้าอี้</t>
  </si>
  <si>
    <t>โต๊ะวางเครื่องพิมพ์</t>
  </si>
  <si>
    <t>ประยุกต์ใช้เทคโนโลยีสำหรับการจัดการความรู้</t>
  </si>
  <si>
    <t>ติดตั้งซอฟต์แวร์ประยุกต์ทางธุรกิจ</t>
  </si>
  <si>
    <t>ใช้งานซอฟต์แวร์ประยุกต์ทางธุรกิจ</t>
  </si>
  <si>
    <t>ประยุกต์ใช้ซอฟต์แวร์ประยุกต์ทางธุรกิจ</t>
  </si>
  <si>
    <t>ออกแบบและพัฒนาเว็บไซต์เพื่องานธุรกิจ</t>
  </si>
  <si>
    <t>เครื่องคอมพิวเตอร์สำหรับประมวลผลชั้นสูง</t>
  </si>
  <si>
    <t>ติดตั้งเว็บไซต์เพื่องานธุรกิจ</t>
  </si>
  <si>
    <t>ดูแลและบำรุงรักษาเว็บไซต์</t>
  </si>
  <si>
    <t>วางแผนการติดตั้งระบบเครือข่ายอินเตอร์เน็ต</t>
  </si>
  <si>
    <t>ออกแบบระบบเครือข่ายอินเตอร์เน็ต</t>
  </si>
  <si>
    <t>ติดตั้งระบบเครือข่ายอินเตอร์เน็ต</t>
  </si>
  <si>
    <t>ออกแบบระบบความมั่นคงทางสารสนเทศ</t>
  </si>
  <si>
    <t>พัฒนาระบบความปลอดภัยระบบสารสนเทศ</t>
  </si>
  <si>
    <t>บริหารจัดการระบบเครือข่ายอินเตอร์เน็ต</t>
  </si>
  <si>
    <t>เครื่องคอมพิวเตอร์พกพา</t>
  </si>
  <si>
    <t>เครื่องสำรองไฟฟ้า ขนาด 1K VA</t>
  </si>
  <si>
    <t>เลือกกลไกสื่อสารและแลกเปลี่ยนข้อมูลขององค์กร</t>
  </si>
  <si>
    <t>พัฒนาโปรแกรมระบบประมวลผลแบบกลุ่มเมฆ</t>
  </si>
  <si>
    <t>เครื่องคอมพิวเตอร์สำหรับงานประมวลผลทั่วไป</t>
  </si>
  <si>
    <t>เครื่องคอมพิวเตอร์แบบพกพา</t>
  </si>
  <si>
    <t>BBC 4003</t>
  </si>
  <si>
    <t>BBC 4004</t>
  </si>
  <si>
    <t>ชุดอุปกรณ์ระบบเครือข่าย</t>
  </si>
  <si>
    <t>BBC 4005</t>
  </si>
  <si>
    <t>ชุดทดลองปฏิบัติการระบบเครือข่าย</t>
  </si>
  <si>
    <t>BBC 4006</t>
  </si>
  <si>
    <t>BBC 4007</t>
  </si>
  <si>
    <t>BBC 4008</t>
  </si>
  <si>
    <t>กล้องวีดีโอ</t>
  </si>
  <si>
    <t>BBC 4009</t>
  </si>
  <si>
    <t>เครื่องพิมพ์แบบเลเซอร์</t>
  </si>
  <si>
    <t>BBC 4010</t>
  </si>
  <si>
    <t>เครื่องพิมพ์แบบหัวฉีด (Inkjet) แบบมัลติฟิงก์ชั่น</t>
  </si>
  <si>
    <t>BBC 4011</t>
  </si>
  <si>
    <t>เครื่องบัลติมีเดียโปรเจคเตอร์</t>
  </si>
  <si>
    <t>BBC 4012</t>
  </si>
  <si>
    <t>BBC 4013</t>
  </si>
  <si>
    <t>เครื่องถ่ายทอดสัญญาณภาพ 3 มิติ (Visualizer)</t>
  </si>
  <si>
    <t>BBC 4014</t>
  </si>
  <si>
    <t>BBC 4015</t>
  </si>
  <si>
    <t>BBC 4016</t>
  </si>
  <si>
    <t>เก้าอีแบบมีพนักพิง</t>
  </si>
  <si>
    <t>BBC 4017</t>
  </si>
  <si>
    <t>BBC 4018</t>
  </si>
  <si>
    <t>BBC 4019</t>
  </si>
  <si>
    <t>BBC 4020</t>
  </si>
  <si>
    <t>เครื่องปรับอากาศ ขนาด 38,000 บีทียู</t>
  </si>
  <si>
    <t>BBC 4021</t>
  </si>
  <si>
    <t>BBC 4022</t>
  </si>
  <si>
    <t>เครื่องสำรองไฟฟ้า ขนาด 1 K</t>
  </si>
  <si>
    <t>BBC 4023</t>
  </si>
  <si>
    <t>BBC 4024</t>
  </si>
  <si>
    <t>BBC 4025</t>
  </si>
  <si>
    <t>ตู้สำหรับจัดเก็บคอมพิวเตอร์และอุปกรณ์</t>
  </si>
  <si>
    <t>BBC 4026</t>
  </si>
  <si>
    <t>BBC 4027</t>
  </si>
  <si>
    <t>BBC 4028</t>
  </si>
  <si>
    <t>BBC  4001</t>
  </si>
  <si>
    <t>BBC  4003</t>
  </si>
  <si>
    <t>BBC  4004</t>
  </si>
  <si>
    <t>BBC  4005</t>
  </si>
  <si>
    <t>BBC  4006</t>
  </si>
  <si>
    <t>BBC  4007</t>
  </si>
  <si>
    <t>BBC  4008</t>
  </si>
  <si>
    <t>BBC  4009</t>
  </si>
  <si>
    <t>BBC  4010</t>
  </si>
  <si>
    <t>BBC  4011</t>
  </si>
  <si>
    <t>BBC  4012</t>
  </si>
  <si>
    <t>BBC  4013</t>
  </si>
  <si>
    <t>BBC  4014</t>
  </si>
  <si>
    <t>BBC  4015</t>
  </si>
  <si>
    <t>BBC  4016</t>
  </si>
  <si>
    <t>BBC  4017</t>
  </si>
  <si>
    <t>BBC  4018</t>
  </si>
  <si>
    <t>BBC  4019</t>
  </si>
  <si>
    <t>BBC  4020</t>
  </si>
  <si>
    <t>BBC  40121</t>
  </si>
  <si>
    <t>BBC  4021</t>
  </si>
  <si>
    <t>BBC  4022</t>
  </si>
  <si>
    <t>BBC  4023</t>
  </si>
  <si>
    <t>BBC  4026</t>
  </si>
  <si>
    <t>BBC  4027</t>
  </si>
  <si>
    <t>BBC  40120</t>
  </si>
  <si>
    <t>BBC  40122</t>
  </si>
  <si>
    <t>BBC  4028</t>
  </si>
  <si>
    <t>ลำดับที่</t>
  </si>
  <si>
    <t>รหัสครุภัณท์</t>
  </si>
  <si>
    <t>คุณลักษณะเฉพาะครุภัณฑ์ (ย่อ)</t>
  </si>
  <si>
    <t>ราคาต่อหน่วย</t>
  </si>
  <si>
    <t>หมายเหตุ</t>
  </si>
  <si>
    <t>-   มีหน่วยความจำหลัก (RAM)  มี ขนาดไม่น้อยกว่า 4 GB</t>
  </si>
  <si>
    <t>-   ติดตั้งซอฟต์แวร์ระบบปฏิบัติการพร้อมใช้งานที่มี ลิขสิทธิถูกต้องตามกฎหมาย</t>
  </si>
  <si>
    <t>-   มีหูฟังพร้อมไมโครโฟน</t>
  </si>
  <si>
    <t>-   มีเม้าส์ปากกา (pen-tablet) 1 ชุด</t>
  </si>
  <si>
    <t>-   อุปกรณ์เชื่อมต่อระบบเครือข่ายและระบบไฟฟ้า</t>
  </si>
  <si>
    <t>-   อุปกรณ์กระจายสัญญาณเครือข่ายแบบไร้สาย 2 ตัว</t>
  </si>
  <si>
    <t>-   ชุดสายสัญญาณเครือข่าย</t>
  </si>
  <si>
    <t>-   มีความเร็วในการพิมพ์ไม่น้อยกว่า 40 หน้าต่อนาที</t>
  </si>
  <si>
    <t>-   ใช้เทคโนโลยีแบบพ่นหมึก (inkjet)</t>
  </si>
  <si>
    <t>-   มีความเร็วในการพิมพ์สีไม่น้อยกว่า 20 หน้าต่อนาที</t>
  </si>
  <si>
    <t>-   มีความเร็วในการพิมพ์ขาวดำไม่น้อยกว่า 28 หน้าต่อนาที</t>
  </si>
  <si>
    <t>-   จอม้วนเก็บในกล่องได้</t>
  </si>
  <si>
    <t>-   บังคับจอ ขึ้น ลง หยุด ด้วยสวิตช์หรือรีโมทคอนโทรล</t>
  </si>
  <si>
    <t>-   มีหน่วยความจำหลัก (RAM) ที่มีขนาดไม่น้อยกว่า 1 GB</t>
  </si>
  <si>
    <t>-   มีหน่วยความจำภายในขนาดไม่น้อยกว่า 32 GB</t>
  </si>
  <si>
    <t>-   มีกล้องด้านหลังความละเอียดไม่น้อยกว่า 5 ล้านพิกเซล</t>
  </si>
  <si>
    <t>-   มีกล้องด้านหน้าความละเอียดไม่น้อยกว่า 1 ล้านพิกเซล</t>
  </si>
  <si>
    <t>-   โต๊ะวางเครื่องคอมพิวเตอร์</t>
  </si>
  <si>
    <t>- เก้าอีแบบมีพนักพิง</t>
  </si>
  <si>
    <t>-   โต๊ะขนาด 185x145x75 ซม.</t>
  </si>
  <si>
    <t>-    เก้าอี้แบบมีพนักพิง</t>
  </si>
  <si>
    <t>-   โต๊ะวางเครื่องพิมพ์</t>
  </si>
  <si>
    <t>-   เครื่องขยายเสียงพร้องลำโพง และไมโครโฟน</t>
  </si>
  <si>
    <t>พัดลมแบบโคจรติดเพดาน ขนาด 16 นิ้ว</t>
  </si>
  <si>
    <t>-   พัดลมแบบโคจรติดเพดาน ขนาด 16 นิ้ว</t>
  </si>
  <si>
    <t>พัดลมแบบระบายอากาศ ขนาด  10 นิ้ว</t>
  </si>
  <si>
    <t>-   พัดลมแบบระบายอากาศ ขนาด  10  นิ้ว</t>
  </si>
  <si>
    <t>26</t>
  </si>
  <si>
    <t>-   ตู้สำหรับจัดเก็บคอมพิวเตอร์และอุปกรณ์ ขนาด 36 U</t>
  </si>
  <si>
    <t>27</t>
  </si>
  <si>
    <t>-   ตู้สำหรับจัดเก็บคอมพิวเตอร์และอุปกรณ์ ขนาด 6 U</t>
  </si>
  <si>
    <t>28</t>
  </si>
  <si>
    <t>รวมทั้งสิน</t>
  </si>
  <si>
    <t xml:space="preserve"> ระดับปริญญาตรีสายเทคโนโลยีหรือสายปฏิบัติการ</t>
  </si>
  <si>
    <t>การบริหารจัดการ</t>
  </si>
  <si>
    <t>เครือข่ายอินเทอร์เน็ต</t>
  </si>
  <si>
    <t>สารสนเทศทางธุรกิจ</t>
  </si>
  <si>
    <t>การวิเคราะห์และออกแบบระบบ</t>
  </si>
  <si>
    <t>งานธุรกิจด้วยภาษาเชิงวัตถุ</t>
  </si>
  <si>
    <t>การพัฒนาโปรแกรมในระบบ</t>
  </si>
  <si>
    <t>ในงานธุรกิจ</t>
  </si>
  <si>
    <t>การประยุกต์ใช้ซอฟต์แวร์สำเร็จรูป</t>
  </si>
  <si>
    <t>จัดการความรู้</t>
  </si>
  <si>
    <t>เทคโนโลยีสำหรับการบริหาร</t>
  </si>
  <si>
    <t>ความเสี่ยงของระบบสารสนเทศ</t>
  </si>
  <si>
    <t>ความปลอดภัยและการบริหาร</t>
  </si>
  <si>
    <t>การสื่อสารและแลกเปลี่ยนข้อมูล</t>
  </si>
  <si>
    <t>สารสนเทศในงานธุรกิจ</t>
  </si>
  <si>
    <t>BBC 401</t>
  </si>
  <si>
    <t>BBC 402</t>
  </si>
  <si>
    <t>ห้องฝึกปฏิบัติการพัฒนาสื่อมัลติมีเดียและออกแบบพัฒนาแอพพลิเคชั่น</t>
  </si>
  <si>
    <t>รายวิชา 4024-2001 การพัฒนาเว็บไซต์ในงานธุรกิจ 3(2-5-5)    พื้นที่ปฏิบัติงาน BBC 401</t>
  </si>
  <si>
    <t>รายวิชา 4204-2002 การบริหารจัดการเครือข่ายอินเทอร์เน็ต 3(2-2-5)    พื้นที่ปฏิบัติงาน BBC 401</t>
  </si>
  <si>
    <t>ติดตั้งและบริหารจัดการระบบความปลอดภัยใน</t>
  </si>
  <si>
    <t>เครือข่ายอินเตอร์เน็ต</t>
  </si>
  <si>
    <t>ตู้สำหรับจัดเก็บเครื่องคอมพิวเตอร์และอุปกรณ์ ขนาด  6u</t>
  </si>
  <si>
    <t>4204-2003 การประยุกต์ใช้ซอฟต์แวร์สำเร็จรูปในงานธุรกิจ 3(2-2-5)   พื้นที่ปฏิบัติงาน BBC 402</t>
  </si>
  <si>
    <t>บันทึกและตัดต่อเสียงดิจิตอลในงาน</t>
  </si>
  <si>
    <t>สื่อประสมปฏิสัมพันธ์ทางธุรกิจ</t>
  </si>
  <si>
    <t>บันทึกและตัดต่อวิดีโอดิจิตอลในงาน</t>
  </si>
  <si>
    <t>ติดตั้งเครื่องมือช่วยออกแบบและพัฒนา</t>
  </si>
  <si>
    <t>สื่อประสมปฏิสัมพันธ์</t>
  </si>
  <si>
    <t>รายวิชา 4204-2004 การพัฒนาสื่อประสมปฏิสัมพันธ์ 3(1-4-4)   พื้นที่ปฏิบัติงาน BBC 402</t>
  </si>
  <si>
    <t>รายวิชา 4204-2005 การวิเคราะห์และออกแบบระบบสารสนเทศทางธุรกิจ 3(2-2-5)   พื้นที่ปฏิบัติงาน BBC 402</t>
  </si>
  <si>
    <t>เลือกและใช้เครื่องมือจัดการ</t>
  </si>
  <si>
    <t>ระบบสารสนเทศทางธุรกิจ</t>
  </si>
  <si>
    <t>รายวิชา 4204-2006 ความปลอดภัยและการบริหารความเสี่ยงของระบบสารสนเทศ 3(2-2-5) พื้นที่ปฏิบัติงาน BBC 401</t>
  </si>
  <si>
    <t>ติดตั้งและบริหารจัดการระบบความปลอดภัย</t>
  </si>
  <si>
    <t>ในเครือข่ายอินเตอร์เน็ต</t>
  </si>
  <si>
    <t>วิเคราะห์และประเมินความเสี่ยง</t>
  </si>
  <si>
    <t>ของระบบสารสนเทศ</t>
  </si>
  <si>
    <t>ตรวจสอบและควบคุมคุณภาพการให้บริการ</t>
  </si>
  <si>
    <t>รายวิชา 4204-2007 เทคโนโลยีสำหรับการบริหารจัดการความรู้ 3(2-2-5) พื้นที่ปฏิบัติงาน BBC 402</t>
  </si>
  <si>
    <t>รายวิชา 4204-2008 การสื่อสารและแลกเปลี่ยนข้อมูลสารสนเทศในงานธุรกิจ 3(2-2-5) พื้นที่ปฏิบัติงาน BBC 401</t>
  </si>
  <si>
    <t>บริหารจัดการความมั่นคงปลอดภัย</t>
  </si>
  <si>
    <t>ในการสื่อสารข้อมูลขององค์กร</t>
  </si>
  <si>
    <t>รายวิชา 4204-2009 การประมวลผลแบบกลุ่มเมฆ 3(2-2-5) พื้นที่ปฏิบัติงาน BBC 401</t>
  </si>
  <si>
    <t>เลือกใช้บริการโปรแกรมระบบประมวลผล</t>
  </si>
  <si>
    <t>แบบกลุ่มเมฆ</t>
  </si>
  <si>
    <t>รายวิชา 4204-2010 การพัฒนาโปรแกรมในระบบงานธุรกิจด้วยภาษาเชิงวัตถุ 3(2-2-5) พื้นที่ปฏิบัติงาน BBC 402</t>
  </si>
  <si>
    <t>-   ติดตั้งซอฟต์แวร์ระบบปฏิบัติการพร้อมใช้งานที่มีลิขสิทธิ์  ถูกต้องตามกฎหมาย</t>
  </si>
  <si>
    <r>
      <t>-   มีจอภาพแบบ LED มีขนาดไม</t>
    </r>
    <r>
      <rPr>
        <vertAlign val="superscript"/>
        <sz val="13"/>
        <color rgb="FF000000"/>
        <rFont val="TH SarabunPSK"/>
        <family val="2"/>
      </rPr>
      <t>,</t>
    </r>
    <r>
      <rPr>
        <sz val="13"/>
        <color rgb="FF000000"/>
        <rFont val="TH SarabunPSK"/>
        <family val="2"/>
      </rPr>
      <t xml:space="preserve">น้อยกว่า 18 นิ้ว </t>
    </r>
  </si>
  <si>
    <r>
      <t>-   มีความละเอียดในการพิมพ์ไม่</t>
    </r>
    <r>
      <rPr>
        <vertAlign val="superscript"/>
        <sz val="13"/>
        <color rgb="FF000000"/>
        <rFont val="TH SarabunPSK"/>
        <family val="2"/>
      </rPr>
      <t>,</t>
    </r>
    <r>
      <rPr>
        <sz val="13"/>
        <color rgb="FF000000"/>
        <rFont val="TH SarabunPSK"/>
        <family val="2"/>
      </rPr>
      <t>น้อยกว่า 1,200x1,200 dpi</t>
    </r>
  </si>
  <si>
    <r>
      <t>-   มีหน่วยความจำ (Memory) ขนาดไม</t>
    </r>
    <r>
      <rPr>
        <vertAlign val="superscript"/>
        <sz val="13"/>
        <color rgb="FF000000"/>
        <rFont val="TH SarabunPSK"/>
        <family val="2"/>
      </rPr>
      <t>,</t>
    </r>
    <r>
      <rPr>
        <sz val="13"/>
        <color rgb="FF000000"/>
        <rFont val="TH SarabunPSK"/>
        <family val="2"/>
      </rPr>
      <t>น้อยกว่า 128 MB</t>
    </r>
  </si>
  <si>
    <r>
      <t>-   มีความละเอียดในการพิมพ์ไม</t>
    </r>
    <r>
      <rPr>
        <vertAlign val="superscript"/>
        <sz val="13"/>
        <color rgb="FF000000"/>
        <rFont val="TH SarabunPSK"/>
        <family val="2"/>
      </rPr>
      <t>,</t>
    </r>
    <r>
      <rPr>
        <sz val="13"/>
        <color rgb="FF000000"/>
        <rFont val="TH SarabunPSK"/>
        <family val="2"/>
      </rPr>
      <t>น้อยกว่า 4,800x1,200 dpi</t>
    </r>
  </si>
  <si>
    <t>-  มีหน่วยประมวลผลกลาง (CPU) และมีความเร็วสัญญาณ นาฬิกาไมน้อยกว่า 2.4 MHz มีความเร็วบัสไม่น้อยกว่า 1,066 MHz นาฬิกาไมน้อยกว่า 2.4 MHz มีความเร็วบัสไม่น้อยกว่า 1,066 MHz</t>
  </si>
  <si>
    <t xml:space="preserve"> มีขนาดความจุไม่น้อยกว่า 140 GB </t>
  </si>
  <si>
    <t>-  มีหน่วยประมวลผลกลาง (CPU)    มีความเร็วสัญญาณ  นาฬิกาไม่น้อยกว่า 2.5 GHz</t>
  </si>
  <si>
    <t>เครื่องคอมพิวเตอร์สำหรับงาน</t>
  </si>
  <si>
    <t>ประมวลผลทั่วไป</t>
  </si>
  <si>
    <t xml:space="preserve">-   มีหน่วยจัดเก็บข้อมูล (Hard Disk)     ขนาดความจุ ไม่น้อยกว่า 1 TB </t>
  </si>
  <si>
    <r>
      <t>-   มีหน่วยความจำหลัก (RAM) D14 มี ขนาดไม</t>
    </r>
    <r>
      <rPr>
        <vertAlign val="superscript"/>
        <sz val="13"/>
        <color rgb="FF000000"/>
        <rFont val="TH SarabunPSK"/>
        <family val="2"/>
      </rPr>
      <t>,</t>
    </r>
    <r>
      <rPr>
        <sz val="13"/>
        <color rgb="FF000000"/>
        <rFont val="TH SarabunPSK"/>
        <family val="2"/>
      </rPr>
      <t>น้อยกว่า   4 GB</t>
    </r>
  </si>
  <si>
    <t>-    มีหน่วยประมวลผลกลาง (CPU)  มีความเร็วสัญญาณ   นาฬิกาไม่น้อยกว่า 2.5 GHz</t>
  </si>
  <si>
    <t xml:space="preserve">-   มีหน่วยจัดเก็บข้อมูล (Hard Disk)  ขนาดความจุไม่น้อยกว่า 1 TB </t>
  </si>
  <si>
    <t>-    ติดตั้งซอฟต์แวร์ระบบปฏิบัติการพร้อมใช้งานที่มี  ลิขสิทธิ์ถูกต้องตามกฎหมาย</t>
  </si>
  <si>
    <t>-   มีหน่วยประมวลผลกลาง (CPU)  มีความเร็วสัญญาณนาฬิกาไม่น้อยกว่า 3.0 GHz</t>
  </si>
  <si>
    <t>-   มีหน่วยจัดเก็บข้อมูล (Hard Disk)    ขนาดความจุไม่น้อยกว่า 2 TB</t>
  </si>
  <si>
    <r>
      <t>-   Load Balance Router + Firewall  มี Ethernet port  10/100 Mbps  จำนวนไม</t>
    </r>
    <r>
      <rPr>
        <vertAlign val="superscript"/>
        <sz val="13"/>
        <color rgb="FF000000"/>
        <rFont val="TH SarabunPSK"/>
        <family val="2"/>
      </rPr>
      <t>,</t>
    </r>
    <r>
      <rPr>
        <sz val="13"/>
        <color rgb="FF000000"/>
        <rFont val="TH SarabunPSK"/>
        <family val="2"/>
      </rPr>
      <t>น้อยกว่า 16 port  สามารถ   ตั้งค่าเป็น WAN port ได้อย่างน้อย 2 Port และรองรับ  VPN</t>
    </r>
  </si>
  <si>
    <t>-   เป็นอุปกรณ์ที่มีความสามารถเป็น Printer, Copier J43 และ Scanner ภายในเครื่องเดียวกัน</t>
  </si>
  <si>
    <t>เครื่องพิมพ์แบบหัวฉีด (Inkjet)</t>
  </si>
  <si>
    <t xml:space="preserve"> แบบมัลติฟิงก์ชั่น</t>
  </si>
  <si>
    <r>
      <t>-  ใช้เทคโนโลยี LCD หรือระบบ DLP . รองรับความละเอียดของภาพที่ระดับ SVGA และ XGA   ค่าความส่องสว่างไม</t>
    </r>
    <r>
      <rPr>
        <vertAlign val="superscript"/>
        <sz val="13"/>
        <color rgb="FF000000"/>
        <rFont val="TH SarabunPSK"/>
        <family val="2"/>
      </rPr>
      <t>,</t>
    </r>
    <r>
      <rPr>
        <sz val="13"/>
        <color rgb="FF000000"/>
        <rFont val="TH SarabunPSK"/>
        <family val="2"/>
      </rPr>
      <t>น้อยกว่า 3000 ANSI Lumens</t>
    </r>
  </si>
  <si>
    <t>-   มีกำลังไฟฟ้าด้านนอกไม่น้อยกว่า    1 K</t>
  </si>
  <si>
    <t>-   มีหน่วยความจำหลัก (RAM)  มีขนาด ไม่น้อยกว่า 8 GB</t>
  </si>
  <si>
    <t>เครื่องสำรองไฟฟ้าขนาด 1 K</t>
  </si>
  <si>
    <t xml:space="preserve">-   เครื่องผสมสัญญาณเสียง  มีช่องรับสัญญาณไมโครโฟน อย่างน้อย 4 ช่อง </t>
  </si>
  <si>
    <t>-   มีหน่วยประมวลผลเพื่อแสดงภาพแยกจากแผงวงจรหลัก ที่มีหน่วยความจำขนาดไม่น้อยกว่า 1 GB</t>
  </si>
  <si>
    <t>-   สวิตซ์ 24 พอร์ต 2 ตัว</t>
  </si>
  <si>
    <t>-   ตู้ติดตั้งสวิตซ์ (Rack)</t>
  </si>
  <si>
    <t>ห้องฝึกปฏิบัติการพัฒนาสื่อมัลติมีเดียและออกแบบพัฒนาแอพพลิเคชั่นบนอุปกรณ์เคลื่อนที่ BBC402</t>
  </si>
  <si>
    <t xml:space="preserve">แผนผังพื้นที่ปฏิบัติงาน   ระดับปริญญาตรีสายเทคโนโลยีหรือสายปฏิบัติการ </t>
  </si>
  <si>
    <t>ห้องฝึกปฏิบัติการออกแบบและบริหารจัดการเครือข่ายอินเทอร์เน็ต BBC 401</t>
  </si>
  <si>
    <t>รายการครุภัณฑ์</t>
  </si>
  <si>
    <t>1</t>
  </si>
  <si>
    <t>2</t>
  </si>
  <si>
    <t>4</t>
  </si>
  <si>
    <t>5</t>
  </si>
  <si>
    <t>8</t>
  </si>
  <si>
    <t>10</t>
  </si>
  <si>
    <t>12</t>
  </si>
  <si>
    <t>21</t>
  </si>
  <si>
    <t>42</t>
  </si>
  <si>
    <t>45</t>
  </si>
  <si>
    <t>พัดลมแบบระบายอากาศ ขนาด 10 นิ้ว</t>
  </si>
  <si>
    <t>ตู้สำหรับจัดเก็บคอมพิวเตอร์และอุปกรณ์ ขนาด 6u</t>
  </si>
  <si>
    <t xml:space="preserve">สรุปรายการครุภัณฑ์มาตรฐานขั้นต่ำ      </t>
  </si>
  <si>
    <t xml:space="preserve">แบบวิเคราะห์พื้นที่การจัดการเรียนการสอน ระดับปริญญาตรีสายเทคโนโลยีหรือสายปฏิบัติการ </t>
  </si>
  <si>
    <r>
      <t>-   มีหน่วยความจำหลัก (RAM) มี ขนาดไม่</t>
    </r>
    <r>
      <rPr>
        <vertAlign val="superscript"/>
        <sz val="13"/>
        <color rgb="FF000000"/>
        <rFont val="TH SarabunPSK"/>
        <family val="2"/>
      </rPr>
      <t>,</t>
    </r>
    <r>
      <rPr>
        <sz val="13"/>
        <color rgb="FF000000"/>
        <rFont val="TH SarabunPSK"/>
        <family val="2"/>
      </rPr>
      <t>น้อยกว่า 4 GB</t>
    </r>
  </si>
  <si>
    <t>-  ติดตั้งซอฟต์แวร์ระบบปฏิบัติการพร้อมใช้งานที่มีลิฃสิทธิ ถูกต้องตามกฎหมาย</t>
  </si>
  <si>
    <t xml:space="preserve">-   มีจอภาพแบบ LED มีขนาดไม่น้อยกว่า    18 นิ้ว </t>
  </si>
  <si>
    <r>
      <t>-   Switching Layer 3 ขนาดไม</t>
    </r>
    <r>
      <rPr>
        <vertAlign val="superscript"/>
        <sz val="13"/>
        <color rgb="FF000000"/>
        <rFont val="TH SarabunPSK"/>
        <family val="2"/>
      </rPr>
      <t>,</t>
    </r>
    <r>
      <rPr>
        <sz val="13"/>
        <color rgb="FF000000"/>
        <rFont val="TH SarabunPSK"/>
        <family val="2"/>
      </rPr>
      <t>น้อยกว่า 24 Port รองรับความเร็ว 10/100/1000 Mbps สามารถ Manage ได้</t>
    </r>
  </si>
  <si>
    <t>-   อุปกรณ์กระจายสัญญาณเครือข่ายแบบไร้สาย อย่างน้อย 2 ตัว</t>
  </si>
  <si>
    <t>- กล้องแบบ DSLRLENS 18-55 mm ความละเอียด  16  ล้านพิกเซล ขนาดจอ LCD     ไม่ต่ำกว่า 3 นิ้ว</t>
  </si>
  <si>
    <t xml:space="preserve">- มีหน่วยความจำภายในแบบฮาร์ดดิสก์ไม่น้อยกว่า 100 GB ความละเอียดภาพนิ่งไม่ต่ำกว่า 3 ล้านพิกเซล </t>
  </si>
  <si>
    <r>
      <t>-   ความละเอียดไม</t>
    </r>
    <r>
      <rPr>
        <vertAlign val="superscript"/>
        <sz val="13"/>
        <color rgb="FF000000"/>
        <rFont val="TH SarabunPSK"/>
        <family val="2"/>
      </rPr>
      <t>,</t>
    </r>
    <r>
      <rPr>
        <sz val="13"/>
        <color rgb="FF000000"/>
        <rFont val="TH SarabunPSK"/>
        <family val="2"/>
      </rPr>
      <t>น้อยกว่า 3,000,000      พิกเซล</t>
    </r>
  </si>
  <si>
    <t>-   มีหน่วยประมวลผลกลาง (CPU)   ที่มีความเร็วสัญญาณนาฬิกาไม่น้อยกว่า 1.2 GHz</t>
  </si>
  <si>
    <t>-   เป็นเครื่องปรับอากาศชนิดติดผนังแบบแขวน ขนาดไม่ตํ่ากว่า 38,000 BTU</t>
  </si>
  <si>
    <t>-   ตู้เก็บอุปกรณ์ขนาดกว้าง  X ลึก  X      สูง : 90X 45 X 180ซม.</t>
  </si>
  <si>
    <t>- LED TV ขนาดไม่ต่ำกว่า 55 นิ้ว</t>
  </si>
  <si>
    <t xml:space="preserve">แบบกำหนดรายละเอียดครุภัณฑ์(ย่อ)  ระดับปริญญาตรีสายเทคโนโลยีหรือสายปฏิบัติการ </t>
  </si>
  <si>
    <t xml:space="preserve">  สาขาวิชาคอมพิวเตอร์ธุรกิจ  </t>
  </si>
  <si>
    <t xml:space="preserve">สาขาวิชา คอมพิวเตอร์ธุรกิจ </t>
  </si>
  <si>
    <t xml:space="preserve">หลักสูตรเทคโนโลยีบัณฑิต  พุทธศักราช  2556  สาขาวิชาคอมพิวเตอร์ธุรกิจ  </t>
  </si>
  <si>
    <t>แผนการเรียน ระดับปริญญาตรีสายเทคโนโลยีหรือสายปฏิบัติการ</t>
  </si>
  <si>
    <t>แบบวิเคราะห์ครุภัณฑ์รายวิชา ระดับปริญญาตรีสายเทคโนโลยีหรือสายปฏิบัติการ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</si>
</sst>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#,##0_ ;\-#,##0\ "/>
    <numFmt numFmtId="188" formatCode="_-* #,##0_-;\-* #,##0_-;_-* &quot;-&quot;??_-;_-@_-"/>
  </numFmts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2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3"/>
      <color theme="1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b/>
      <sz val="13"/>
      <color rgb="FF000000"/>
      <name val="TH SarabunPSK"/>
      <family val="2"/>
    </font>
    <font>
      <sz val="13"/>
      <color rgb="FF000000"/>
      <name val="TH SarabunPSK"/>
      <family val="2"/>
    </font>
    <font>
      <vertAlign val="superscript"/>
      <sz val="13"/>
      <color rgb="FF000000"/>
      <name val="TH SarabunPSK"/>
      <family val="2"/>
    </font>
    <font>
      <b/>
      <sz val="12"/>
      <color theme="1"/>
      <name val="TH SarabunPSK"/>
      <family val="2"/>
    </font>
    <font>
      <b/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4" fillId="0" borderId="0" xfId="0" applyFont="1"/>
    <xf numFmtId="49" fontId="2" fillId="0" borderId="0" xfId="0" applyNumberFormat="1" applyFont="1" applyBorder="1"/>
    <xf numFmtId="49" fontId="7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49" fontId="8" fillId="2" borderId="5" xfId="0" applyNumberFormat="1" applyFont="1" applyFill="1" applyBorder="1" applyAlignment="1">
      <alignment horizontal="center" vertical="top" wrapText="1"/>
    </xf>
    <xf numFmtId="49" fontId="8" fillId="2" borderId="5" xfId="0" applyNumberFormat="1" applyFont="1" applyFill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0" fontId="2" fillId="0" borderId="0" xfId="0" applyFont="1"/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49" fontId="6" fillId="0" borderId="0" xfId="0" applyNumberFormat="1" applyFont="1" applyBorder="1"/>
    <xf numFmtId="49" fontId="9" fillId="2" borderId="1" xfId="0" applyNumberFormat="1" applyFont="1" applyFill="1" applyBorder="1" applyAlignment="1">
      <alignment horizontal="center" vertical="center" wrapText="1"/>
    </xf>
    <xf numFmtId="49" fontId="10" fillId="2" borderId="5" xfId="0" quotePrefix="1" applyNumberFormat="1" applyFont="1" applyFill="1" applyBorder="1" applyAlignment="1">
      <alignment vertical="top" wrapText="1"/>
    </xf>
    <xf numFmtId="188" fontId="10" fillId="2" borderId="5" xfId="1" applyNumberFormat="1" applyFont="1" applyFill="1" applyBorder="1" applyAlignment="1">
      <alignment vertical="top" wrapText="1"/>
    </xf>
    <xf numFmtId="49" fontId="10" fillId="2" borderId="15" xfId="0" applyNumberFormat="1" applyFont="1" applyFill="1" applyBorder="1" applyAlignment="1">
      <alignment vertical="top" wrapText="1"/>
    </xf>
    <xf numFmtId="188" fontId="10" fillId="2" borderId="15" xfId="1" applyNumberFormat="1" applyFont="1" applyFill="1" applyBorder="1" applyAlignment="1">
      <alignment vertical="top" wrapText="1"/>
    </xf>
    <xf numFmtId="49" fontId="10" fillId="2" borderId="15" xfId="0" quotePrefix="1" applyNumberFormat="1" applyFont="1" applyFill="1" applyBorder="1" applyAlignment="1">
      <alignment vertical="top" wrapText="1"/>
    </xf>
    <xf numFmtId="49" fontId="10" fillId="2" borderId="6" xfId="0" applyNumberFormat="1" applyFont="1" applyFill="1" applyBorder="1" applyAlignment="1">
      <alignment vertical="top" wrapText="1"/>
    </xf>
    <xf numFmtId="43" fontId="10" fillId="2" borderId="6" xfId="1" applyFont="1" applyFill="1" applyBorder="1" applyAlignment="1">
      <alignment vertical="top" wrapText="1"/>
    </xf>
    <xf numFmtId="0" fontId="10" fillId="2" borderId="6" xfId="0" applyNumberFormat="1" applyFont="1" applyFill="1" applyBorder="1" applyAlignment="1">
      <alignment vertical="top" wrapText="1"/>
    </xf>
    <xf numFmtId="49" fontId="10" fillId="2" borderId="5" xfId="0" applyNumberFormat="1" applyFont="1" applyFill="1" applyBorder="1" applyAlignment="1">
      <alignment horizontal="center" vertical="top" wrapText="1"/>
    </xf>
    <xf numFmtId="49" fontId="10" fillId="2" borderId="5" xfId="0" applyNumberFormat="1" applyFont="1" applyFill="1" applyBorder="1" applyAlignment="1">
      <alignment horizontal="left" vertical="top" wrapText="1"/>
    </xf>
    <xf numFmtId="1" fontId="10" fillId="2" borderId="5" xfId="1" applyNumberFormat="1" applyFont="1" applyFill="1" applyBorder="1" applyAlignment="1">
      <alignment horizontal="center" vertical="top" wrapText="1"/>
    </xf>
    <xf numFmtId="49" fontId="10" fillId="2" borderId="15" xfId="0" applyNumberFormat="1" applyFont="1" applyFill="1" applyBorder="1" applyAlignment="1">
      <alignment horizontal="center" vertical="top" wrapText="1"/>
    </xf>
    <xf numFmtId="49" fontId="10" fillId="2" borderId="15" xfId="0" applyNumberFormat="1" applyFont="1" applyFill="1" applyBorder="1" applyAlignment="1">
      <alignment horizontal="left" vertical="top" wrapText="1"/>
    </xf>
    <xf numFmtId="1" fontId="6" fillId="0" borderId="15" xfId="0" applyNumberFormat="1" applyFont="1" applyBorder="1" applyAlignment="1">
      <alignment horizontal="center"/>
    </xf>
    <xf numFmtId="49" fontId="10" fillId="2" borderId="6" xfId="0" applyNumberFormat="1" applyFont="1" applyFill="1" applyBorder="1" applyAlignment="1">
      <alignment horizontal="center" vertical="top" wrapText="1"/>
    </xf>
    <xf numFmtId="49" fontId="10" fillId="2" borderId="6" xfId="0" applyNumberFormat="1" applyFont="1" applyFill="1" applyBorder="1" applyAlignment="1">
      <alignment horizontal="left" vertical="top" wrapText="1"/>
    </xf>
    <xf numFmtId="1" fontId="6" fillId="0" borderId="6" xfId="0" applyNumberFormat="1" applyFont="1" applyBorder="1" applyAlignment="1">
      <alignment horizontal="center"/>
    </xf>
    <xf numFmtId="188" fontId="10" fillId="2" borderId="6" xfId="1" applyNumberFormat="1" applyFont="1" applyFill="1" applyBorder="1" applyAlignment="1">
      <alignment vertical="top" wrapText="1"/>
    </xf>
    <xf numFmtId="187" fontId="10" fillId="2" borderId="5" xfId="1" applyNumberFormat="1" applyFont="1" applyFill="1" applyBorder="1" applyAlignment="1">
      <alignment vertical="top" wrapText="1"/>
    </xf>
    <xf numFmtId="1" fontId="10" fillId="2" borderId="15" xfId="1" applyNumberFormat="1" applyFont="1" applyFill="1" applyBorder="1" applyAlignment="1">
      <alignment vertical="top" wrapText="1"/>
    </xf>
    <xf numFmtId="187" fontId="10" fillId="2" borderId="15" xfId="1" applyNumberFormat="1" applyFont="1" applyFill="1" applyBorder="1" applyAlignment="1">
      <alignment vertical="top" wrapText="1"/>
    </xf>
    <xf numFmtId="1" fontId="10" fillId="2" borderId="6" xfId="1" applyNumberFormat="1" applyFont="1" applyFill="1" applyBorder="1" applyAlignment="1">
      <alignment vertical="top" wrapText="1"/>
    </xf>
    <xf numFmtId="187" fontId="10" fillId="2" borderId="6" xfId="1" applyNumberFormat="1" applyFont="1" applyFill="1" applyBorder="1" applyAlignment="1">
      <alignment vertical="top" wrapText="1"/>
    </xf>
    <xf numFmtId="49" fontId="10" fillId="2" borderId="5" xfId="0" applyNumberFormat="1" applyFont="1" applyFill="1" applyBorder="1" applyAlignment="1">
      <alignment horizontal="left" vertical="top" wrapText="1"/>
    </xf>
    <xf numFmtId="0" fontId="10" fillId="2" borderId="5" xfId="0" applyNumberFormat="1" applyFont="1" applyFill="1" applyBorder="1" applyAlignment="1">
      <alignment vertical="top" wrapText="1"/>
    </xf>
    <xf numFmtId="49" fontId="10" fillId="2" borderId="15" xfId="0" applyNumberFormat="1" applyFont="1" applyFill="1" applyBorder="1" applyAlignment="1">
      <alignment horizontal="left" vertical="top" wrapText="1"/>
    </xf>
    <xf numFmtId="1" fontId="10" fillId="2" borderId="15" xfId="1" applyNumberFormat="1" applyFont="1" applyFill="1" applyBorder="1" applyAlignment="1">
      <alignment horizontal="center" vertical="top" wrapText="1"/>
    </xf>
    <xf numFmtId="0" fontId="10" fillId="2" borderId="15" xfId="0" applyNumberFormat="1" applyFont="1" applyFill="1" applyBorder="1" applyAlignment="1">
      <alignment vertical="top" wrapText="1"/>
    </xf>
    <xf numFmtId="43" fontId="9" fillId="2" borderId="1" xfId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center" vertical="top" wrapText="1"/>
    </xf>
    <xf numFmtId="43" fontId="9" fillId="2" borderId="15" xfId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187" fontId="10" fillId="2" borderId="5" xfId="1" applyNumberFormat="1" applyFont="1" applyFill="1" applyBorder="1" applyAlignment="1">
      <alignment horizontal="center" vertical="top" wrapText="1"/>
    </xf>
    <xf numFmtId="187" fontId="10" fillId="2" borderId="15" xfId="1" applyNumberFormat="1" applyFont="1" applyFill="1" applyBorder="1" applyAlignment="1">
      <alignment horizontal="center" vertical="top" wrapText="1"/>
    </xf>
    <xf numFmtId="188" fontId="10" fillId="2" borderId="15" xfId="1" applyNumberFormat="1" applyFont="1" applyFill="1" applyBorder="1" applyAlignment="1">
      <alignment horizontal="center" vertical="top" wrapText="1"/>
    </xf>
    <xf numFmtId="187" fontId="10" fillId="2" borderId="6" xfId="1" applyNumberFormat="1" applyFont="1" applyFill="1" applyBorder="1" applyAlignment="1">
      <alignment horizontal="center" vertical="top" wrapText="1"/>
    </xf>
    <xf numFmtId="188" fontId="10" fillId="2" borderId="6" xfId="1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187" fontId="10" fillId="2" borderId="1" xfId="1" applyNumberFormat="1" applyFont="1" applyFill="1" applyBorder="1" applyAlignment="1">
      <alignment horizontal="center" vertical="top" wrapText="1"/>
    </xf>
    <xf numFmtId="187" fontId="10" fillId="2" borderId="1" xfId="1" applyNumberFormat="1" applyFont="1" applyFill="1" applyBorder="1" applyAlignment="1">
      <alignment horizontal="right" vertical="top" wrapText="1"/>
    </xf>
    <xf numFmtId="0" fontId="10" fillId="2" borderId="1" xfId="0" applyNumberFormat="1" applyFont="1" applyFill="1" applyBorder="1" applyAlignment="1">
      <alignment vertical="top" wrapText="1"/>
    </xf>
    <xf numFmtId="187" fontId="10" fillId="2" borderId="5" xfId="1" applyNumberFormat="1" applyFont="1" applyFill="1" applyBorder="1" applyAlignment="1">
      <alignment horizontal="right" vertical="top" wrapText="1"/>
    </xf>
    <xf numFmtId="187" fontId="9" fillId="2" borderId="1" xfId="1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vertical="top" wrapText="1"/>
    </xf>
    <xf numFmtId="187" fontId="10" fillId="2" borderId="1" xfId="1" applyNumberFormat="1" applyFont="1" applyFill="1" applyBorder="1" applyAlignment="1">
      <alignment horizontal="left" vertical="top" wrapText="1" indent="1"/>
    </xf>
    <xf numFmtId="188" fontId="10" fillId="2" borderId="1" xfId="1" applyNumberFormat="1" applyFont="1" applyFill="1" applyBorder="1" applyAlignment="1">
      <alignment vertical="top" wrapText="1"/>
    </xf>
    <xf numFmtId="188" fontId="9" fillId="2" borderId="3" xfId="1" applyNumberFormat="1" applyFont="1" applyFill="1" applyBorder="1" applyAlignment="1">
      <alignment vertical="top" wrapText="1"/>
    </xf>
    <xf numFmtId="188" fontId="9" fillId="2" borderId="1" xfId="1" applyNumberFormat="1" applyFont="1" applyFill="1" applyBorder="1" applyAlignment="1">
      <alignment vertical="top" wrapText="1"/>
    </xf>
    <xf numFmtId="49" fontId="6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center"/>
    </xf>
    <xf numFmtId="187" fontId="10" fillId="2" borderId="15" xfId="1" applyNumberFormat="1" applyFont="1" applyFill="1" applyBorder="1" applyAlignment="1">
      <alignment horizontal="right" vertical="top" wrapText="1"/>
    </xf>
    <xf numFmtId="49" fontId="10" fillId="2" borderId="5" xfId="0" applyNumberFormat="1" applyFont="1" applyFill="1" applyBorder="1" applyAlignment="1">
      <alignment horizontal="left" vertical="top" wrapText="1"/>
    </xf>
    <xf numFmtId="49" fontId="10" fillId="2" borderId="15" xfId="0" applyNumberFormat="1" applyFont="1" applyFill="1" applyBorder="1" applyAlignment="1">
      <alignment horizontal="left" vertical="top" wrapText="1"/>
    </xf>
    <xf numFmtId="49" fontId="10" fillId="2" borderId="6" xfId="0" applyNumberFormat="1" applyFont="1" applyFill="1" applyBorder="1" applyAlignment="1">
      <alignment horizontal="left" vertical="top" wrapText="1"/>
    </xf>
    <xf numFmtId="0" fontId="10" fillId="2" borderId="1" xfId="0" applyNumberFormat="1" applyFont="1" applyFill="1" applyBorder="1" applyAlignment="1">
      <alignment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187" fontId="10" fillId="2" borderId="1" xfId="1" applyNumberFormat="1" applyFont="1" applyFill="1" applyBorder="1" applyAlignment="1">
      <alignment horizontal="center" vertical="top" wrapText="1"/>
    </xf>
    <xf numFmtId="187" fontId="10" fillId="2" borderId="1" xfId="1" applyNumberFormat="1" applyFont="1" applyFill="1" applyBorder="1" applyAlignment="1">
      <alignment horizontal="right" vertical="top" wrapText="1"/>
    </xf>
    <xf numFmtId="0" fontId="10" fillId="2" borderId="5" xfId="0" applyNumberFormat="1" applyFont="1" applyFill="1" applyBorder="1" applyAlignment="1">
      <alignment vertical="top" wrapText="1"/>
    </xf>
    <xf numFmtId="0" fontId="10" fillId="2" borderId="15" xfId="0" applyNumberFormat="1" applyFont="1" applyFill="1" applyBorder="1" applyAlignment="1">
      <alignment vertical="top" wrapText="1"/>
    </xf>
    <xf numFmtId="0" fontId="10" fillId="2" borderId="15" xfId="0" applyNumberFormat="1" applyFont="1" applyFill="1" applyBorder="1" applyAlignment="1">
      <alignment vertical="top" wrapText="1"/>
    </xf>
    <xf numFmtId="49" fontId="10" fillId="2" borderId="6" xfId="0" applyNumberFormat="1" applyFont="1" applyFill="1" applyBorder="1" applyAlignment="1">
      <alignment horizontal="left" vertical="top" wrapText="1"/>
    </xf>
    <xf numFmtId="49" fontId="10" fillId="2" borderId="0" xfId="0" applyNumberFormat="1" applyFont="1" applyFill="1" applyBorder="1" applyAlignment="1">
      <alignment horizontal="center" vertical="top" wrapText="1"/>
    </xf>
    <xf numFmtId="49" fontId="10" fillId="2" borderId="0" xfId="0" applyNumberFormat="1" applyFont="1" applyFill="1" applyBorder="1" applyAlignment="1">
      <alignment horizontal="left" vertical="top" wrapText="1"/>
    </xf>
    <xf numFmtId="1" fontId="10" fillId="2" borderId="0" xfId="1" applyNumberFormat="1" applyFont="1" applyFill="1" applyBorder="1" applyAlignment="1">
      <alignment vertical="top" wrapText="1"/>
    </xf>
    <xf numFmtId="187" fontId="10" fillId="2" borderId="0" xfId="1" applyNumberFormat="1" applyFont="1" applyFill="1" applyBorder="1" applyAlignment="1">
      <alignment vertical="top" wrapText="1"/>
    </xf>
    <xf numFmtId="188" fontId="10" fillId="2" borderId="0" xfId="1" applyNumberFormat="1" applyFont="1" applyFill="1" applyBorder="1" applyAlignment="1">
      <alignment vertical="top" wrapText="1"/>
    </xf>
    <xf numFmtId="0" fontId="10" fillId="2" borderId="0" xfId="0" applyNumberFormat="1" applyFont="1" applyFill="1" applyBorder="1" applyAlignment="1">
      <alignment vertical="top" wrapText="1"/>
    </xf>
    <xf numFmtId="187" fontId="10" fillId="2" borderId="0" xfId="1" applyNumberFormat="1" applyFont="1" applyFill="1" applyBorder="1" applyAlignment="1">
      <alignment horizontal="center" vertical="top" wrapText="1"/>
    </xf>
    <xf numFmtId="187" fontId="10" fillId="2" borderId="0" xfId="1" applyNumberFormat="1" applyFont="1" applyFill="1" applyBorder="1" applyAlignment="1">
      <alignment horizontal="right" vertical="top" wrapText="1"/>
    </xf>
    <xf numFmtId="187" fontId="10" fillId="2" borderId="6" xfId="1" applyNumberFormat="1" applyFont="1" applyFill="1" applyBorder="1" applyAlignment="1">
      <alignment horizontal="right" vertical="top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13" xfId="0" applyFont="1" applyBorder="1" applyAlignment="1">
      <alignment horizontal="center"/>
    </xf>
    <xf numFmtId="49" fontId="10" fillId="2" borderId="1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1" fontId="10" fillId="2" borderId="5" xfId="1" applyNumberFormat="1" applyFont="1" applyFill="1" applyBorder="1" applyAlignment="1">
      <alignment horizontal="center" vertical="top" wrapText="1"/>
    </xf>
    <xf numFmtId="1" fontId="10" fillId="2" borderId="15" xfId="1" applyNumberFormat="1" applyFont="1" applyFill="1" applyBorder="1" applyAlignment="1">
      <alignment horizontal="center" vertical="top" wrapText="1"/>
    </xf>
    <xf numFmtId="187" fontId="10" fillId="2" borderId="5" xfId="1" applyNumberFormat="1" applyFont="1" applyFill="1" applyBorder="1" applyAlignment="1">
      <alignment vertical="top" wrapText="1"/>
    </xf>
    <xf numFmtId="187" fontId="10" fillId="2" borderId="15" xfId="1" applyNumberFormat="1" applyFont="1" applyFill="1" applyBorder="1" applyAlignment="1">
      <alignment vertical="top" wrapText="1"/>
    </xf>
    <xf numFmtId="0" fontId="10" fillId="2" borderId="5" xfId="0" applyNumberFormat="1" applyFont="1" applyFill="1" applyBorder="1" applyAlignment="1">
      <alignment vertical="top" wrapText="1"/>
    </xf>
    <xf numFmtId="0" fontId="10" fillId="2" borderId="15" xfId="0" applyNumberFormat="1" applyFont="1" applyFill="1" applyBorder="1" applyAlignment="1">
      <alignment vertical="top" wrapText="1"/>
    </xf>
    <xf numFmtId="187" fontId="10" fillId="2" borderId="1" xfId="1" applyNumberFormat="1" applyFont="1" applyFill="1" applyBorder="1" applyAlignment="1">
      <alignment vertical="top" wrapText="1"/>
    </xf>
    <xf numFmtId="0" fontId="10" fillId="2" borderId="1" xfId="0" applyNumberFormat="1" applyFont="1" applyFill="1" applyBorder="1" applyAlignment="1">
      <alignment vertical="top" wrapText="1"/>
    </xf>
    <xf numFmtId="49" fontId="10" fillId="2" borderId="5" xfId="0" applyNumberFormat="1" applyFont="1" applyFill="1" applyBorder="1" applyAlignment="1">
      <alignment horizontal="left" vertical="top" wrapText="1"/>
    </xf>
    <xf numFmtId="49" fontId="10" fillId="2" borderId="15" xfId="0" applyNumberFormat="1" applyFont="1" applyFill="1" applyBorder="1" applyAlignment="1">
      <alignment horizontal="left" vertical="top" wrapText="1"/>
    </xf>
    <xf numFmtId="187" fontId="10" fillId="2" borderId="1" xfId="1" applyNumberFormat="1" applyFont="1" applyFill="1" applyBorder="1" applyAlignment="1">
      <alignment horizontal="center" vertical="top" wrapText="1"/>
    </xf>
    <xf numFmtId="187" fontId="10" fillId="2" borderId="1" xfId="1" applyNumberFormat="1" applyFont="1" applyFill="1" applyBorder="1" applyAlignment="1">
      <alignment horizontal="right" vertical="top" wrapText="1"/>
    </xf>
    <xf numFmtId="188" fontId="10" fillId="2" borderId="1" xfId="1" applyNumberFormat="1" applyFont="1" applyFill="1" applyBorder="1" applyAlignment="1">
      <alignment horizontal="right" vertical="top" wrapText="1"/>
    </xf>
    <xf numFmtId="49" fontId="9" fillId="2" borderId="3" xfId="0" applyNumberFormat="1" applyFont="1" applyFill="1" applyBorder="1" applyAlignment="1">
      <alignment horizontal="center" vertical="top" wrapText="1"/>
    </xf>
    <xf numFmtId="49" fontId="9" fillId="2" borderId="4" xfId="0" applyNumberFormat="1" applyFont="1" applyFill="1" applyBorder="1" applyAlignment="1">
      <alignment horizontal="center" vertical="top" wrapText="1"/>
    </xf>
    <xf numFmtId="49" fontId="9" fillId="2" borderId="2" xfId="0" applyNumberFormat="1" applyFont="1" applyFill="1" applyBorder="1" applyAlignment="1">
      <alignment horizontal="center" vertical="top" wrapText="1"/>
    </xf>
    <xf numFmtId="49" fontId="10" fillId="2" borderId="6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7" fillId="0" borderId="13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109030</xdr:colOff>
      <xdr:row>5</xdr:row>
      <xdr:rowOff>33844</xdr:rowOff>
    </xdr:from>
    <xdr:to>
      <xdr:col>10</xdr:col>
      <xdr:colOff>357261</xdr:colOff>
      <xdr:row>28</xdr:row>
      <xdr:rowOff>38100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673857" y="2302631"/>
          <a:ext cx="7262306" cy="47059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197393</xdr:colOff>
      <xdr:row>5</xdr:row>
      <xdr:rowOff>69271</xdr:rowOff>
    </xdr:from>
    <xdr:to>
      <xdr:col>10</xdr:col>
      <xdr:colOff>346362</xdr:colOff>
      <xdr:row>27</xdr:row>
      <xdr:rowOff>249540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617058" y="2390404"/>
          <a:ext cx="7302371" cy="466901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2505075</xdr:colOff>
      <xdr:row>0</xdr:row>
      <xdr:rowOff>47625</xdr:rowOff>
    </xdr:from>
    <xdr:to>
      <xdr:col>4</xdr:col>
      <xdr:colOff>104775</xdr:colOff>
      <xdr:row>1</xdr:row>
      <xdr:rowOff>66675</xdr:rowOff>
    </xdr:to>
    <xdr:sp macro="" textlink="">
      <xdr:nvSpPr>
        <xdr:cNvPr id="2" name="Rectangle 1"/>
        <xdr:cNvSpPr/>
      </xdr:nvSpPr>
      <xdr:spPr>
        <a:xfrm>
          <a:off x="4638675" y="47625"/>
          <a:ext cx="981075" cy="3238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/>
              </a:solidFill>
            </a:rPr>
            <a:t>From 6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zoomScale="115" zoomScaleNormal="115" workbookViewId="0">
      <selection activeCell="A2" sqref="A2:H3"/>
    </sheetView>
  </sheetViews>
  <sheetFormatPr defaultColWidth="9" defaultRowHeight="18.75" x14ac:dyDescent="0.2"/>
  <cols>
    <col min="1" max="1" width="10.125" style="4" bestFit="1" customWidth="1"/>
    <col min="2" max="2" width="21.5" style="4" customWidth="1"/>
    <col min="3" max="3" width="3.75" style="5" bestFit="1" customWidth="1"/>
    <col min="4" max="4" width="3.375" style="5" bestFit="1" customWidth="1"/>
    <col min="5" max="5" width="9.125" style="4" customWidth="1"/>
    <col min="6" max="6" width="22.125" style="4" customWidth="1"/>
    <col min="7" max="7" width="3.5" style="4" customWidth="1"/>
    <col min="8" max="8" width="3.375" style="4" bestFit="1" customWidth="1"/>
    <col min="9" max="9" width="9" style="4"/>
    <col min="10" max="10" width="9.125" style="4" customWidth="1"/>
    <col min="11" max="11" width="34.125" style="4" bestFit="1" customWidth="1"/>
    <col min="12" max="15" width="4.625" style="5" customWidth="1"/>
    <col min="16" max="16384" width="9" style="4"/>
  </cols>
  <sheetData>
    <row r="1" spans="1:8" ht="18" customHeight="1" x14ac:dyDescent="0.2">
      <c r="A1" s="116" t="s">
        <v>6</v>
      </c>
      <c r="B1" s="116"/>
      <c r="C1" s="116"/>
      <c r="D1" s="116"/>
      <c r="E1" s="117" t="s">
        <v>9</v>
      </c>
      <c r="F1" s="117"/>
      <c r="G1" s="117"/>
      <c r="H1" s="117"/>
    </row>
    <row r="2" spans="1:8" x14ac:dyDescent="0.2">
      <c r="A2" s="119" t="s">
        <v>316</v>
      </c>
      <c r="B2" s="119"/>
      <c r="C2" s="119"/>
      <c r="D2" s="119"/>
      <c r="E2" s="119"/>
      <c r="F2" s="119"/>
      <c r="G2" s="119"/>
      <c r="H2" s="119"/>
    </row>
    <row r="3" spans="1:8" ht="23.25" customHeight="1" x14ac:dyDescent="0.2">
      <c r="A3" s="119" t="s">
        <v>51</v>
      </c>
      <c r="B3" s="119"/>
      <c r="C3" s="119"/>
      <c r="D3" s="119"/>
      <c r="E3" s="119"/>
      <c r="F3" s="119"/>
      <c r="G3" s="119"/>
      <c r="H3" s="119"/>
    </row>
    <row r="4" spans="1:8" x14ac:dyDescent="0.2">
      <c r="A4" s="118" t="s">
        <v>0</v>
      </c>
      <c r="B4" s="118"/>
      <c r="C4" s="118"/>
      <c r="D4" s="118"/>
      <c r="E4" s="118" t="s">
        <v>1</v>
      </c>
      <c r="F4" s="118"/>
      <c r="G4" s="118"/>
      <c r="H4" s="118"/>
    </row>
    <row r="5" spans="1:8" x14ac:dyDescent="0.2">
      <c r="A5" s="6" t="s">
        <v>2</v>
      </c>
      <c r="B5" s="6" t="s">
        <v>3</v>
      </c>
      <c r="C5" s="6" t="s">
        <v>4</v>
      </c>
      <c r="D5" s="6" t="s">
        <v>5</v>
      </c>
      <c r="E5" s="6" t="s">
        <v>2</v>
      </c>
      <c r="F5" s="6" t="s">
        <v>3</v>
      </c>
      <c r="G5" s="6" t="s">
        <v>4</v>
      </c>
      <c r="H5" s="6" t="s">
        <v>5</v>
      </c>
    </row>
    <row r="6" spans="1:8" x14ac:dyDescent="0.2">
      <c r="A6" s="7" t="s">
        <v>28</v>
      </c>
      <c r="B6" s="8" t="s">
        <v>43</v>
      </c>
      <c r="C6" s="7">
        <v>3</v>
      </c>
      <c r="D6" s="7">
        <v>4</v>
      </c>
      <c r="E6" s="7" t="s">
        <v>29</v>
      </c>
      <c r="F6" s="8" t="s">
        <v>32</v>
      </c>
      <c r="G6" s="7">
        <v>3</v>
      </c>
      <c r="H6" s="7">
        <v>5</v>
      </c>
    </row>
    <row r="7" spans="1:8" x14ac:dyDescent="0.2">
      <c r="A7" s="7" t="s">
        <v>26</v>
      </c>
      <c r="B7" s="9" t="s">
        <v>207</v>
      </c>
      <c r="C7" s="7">
        <v>3</v>
      </c>
      <c r="D7" s="7">
        <v>4</v>
      </c>
      <c r="E7" s="7" t="s">
        <v>30</v>
      </c>
      <c r="F7" s="8" t="s">
        <v>210</v>
      </c>
      <c r="G7" s="7">
        <v>3</v>
      </c>
      <c r="H7" s="7">
        <v>4</v>
      </c>
    </row>
    <row r="8" spans="1:8" x14ac:dyDescent="0.2">
      <c r="A8" s="8"/>
      <c r="B8" s="9" t="s">
        <v>208</v>
      </c>
      <c r="C8" s="7"/>
      <c r="D8" s="7"/>
      <c r="E8" s="7"/>
      <c r="F8" s="8" t="s">
        <v>209</v>
      </c>
      <c r="G8" s="7"/>
      <c r="H8" s="7"/>
    </row>
    <row r="9" spans="1:8" x14ac:dyDescent="0.2">
      <c r="A9" s="8"/>
      <c r="B9" s="8"/>
      <c r="C9" s="7"/>
      <c r="D9" s="7"/>
      <c r="E9" s="7" t="s">
        <v>41</v>
      </c>
      <c r="F9" s="8" t="s">
        <v>212</v>
      </c>
      <c r="G9" s="7">
        <v>3</v>
      </c>
      <c r="H9" s="7">
        <v>4</v>
      </c>
    </row>
    <row r="10" spans="1:8" x14ac:dyDescent="0.2">
      <c r="A10" s="8"/>
      <c r="B10" s="8"/>
      <c r="C10" s="7"/>
      <c r="D10" s="7"/>
      <c r="E10" s="8"/>
      <c r="F10" s="8" t="s">
        <v>211</v>
      </c>
      <c r="G10" s="8"/>
      <c r="H10" s="8"/>
    </row>
    <row r="11" spans="1:8" x14ac:dyDescent="0.2">
      <c r="A11" s="8"/>
      <c r="B11" s="8"/>
      <c r="C11" s="7"/>
      <c r="D11" s="7"/>
      <c r="E11" s="8"/>
      <c r="F11" s="8"/>
      <c r="G11" s="8"/>
      <c r="H11" s="8"/>
    </row>
    <row r="12" spans="1:8" x14ac:dyDescent="0.2">
      <c r="A12" s="8"/>
      <c r="B12" s="8"/>
      <c r="C12" s="7"/>
      <c r="D12" s="7"/>
      <c r="E12" s="8"/>
      <c r="F12" s="8"/>
      <c r="G12" s="8"/>
      <c r="H12" s="8"/>
    </row>
    <row r="13" spans="1:8" x14ac:dyDescent="0.2">
      <c r="A13" s="8"/>
      <c r="B13" s="8"/>
      <c r="C13" s="7"/>
      <c r="D13" s="7"/>
      <c r="E13" s="8"/>
      <c r="F13" s="8"/>
      <c r="G13" s="8"/>
      <c r="H13" s="8"/>
    </row>
    <row r="14" spans="1:8" x14ac:dyDescent="0.2">
      <c r="A14" s="8"/>
      <c r="B14" s="8"/>
      <c r="C14" s="7"/>
      <c r="D14" s="7"/>
      <c r="E14" s="8"/>
      <c r="F14" s="8"/>
      <c r="G14" s="8"/>
      <c r="H14" s="8"/>
    </row>
    <row r="15" spans="1:8" ht="23.25" customHeight="1" x14ac:dyDescent="0.2">
      <c r="A15" s="8"/>
      <c r="B15" s="8"/>
      <c r="C15" s="7"/>
      <c r="D15" s="7"/>
      <c r="E15" s="8"/>
      <c r="F15" s="8"/>
      <c r="G15" s="8"/>
      <c r="H15" s="8"/>
    </row>
    <row r="16" spans="1:8" x14ac:dyDescent="0.2">
      <c r="A16" s="10"/>
      <c r="B16" s="10"/>
      <c r="C16" s="11"/>
      <c r="D16" s="11"/>
      <c r="E16" s="10"/>
      <c r="F16" s="10"/>
      <c r="G16" s="10"/>
      <c r="H16" s="10"/>
    </row>
    <row r="17" spans="1:15" x14ac:dyDescent="0.2">
      <c r="A17" s="118" t="s">
        <v>7</v>
      </c>
      <c r="B17" s="118"/>
      <c r="C17" s="118"/>
      <c r="D17" s="118"/>
      <c r="E17" s="118" t="s">
        <v>8</v>
      </c>
      <c r="F17" s="118"/>
      <c r="G17" s="118"/>
      <c r="H17" s="118"/>
    </row>
    <row r="18" spans="1:15" x14ac:dyDescent="0.2">
      <c r="A18" s="6" t="s">
        <v>2</v>
      </c>
      <c r="B18" s="6" t="s">
        <v>3</v>
      </c>
      <c r="C18" s="6" t="s">
        <v>4</v>
      </c>
      <c r="D18" s="6" t="s">
        <v>5</v>
      </c>
      <c r="E18" s="6" t="s">
        <v>2</v>
      </c>
      <c r="F18" s="6" t="s">
        <v>3</v>
      </c>
      <c r="G18" s="6" t="s">
        <v>4</v>
      </c>
      <c r="H18" s="6" t="s">
        <v>5</v>
      </c>
    </row>
    <row r="19" spans="1:15" x14ac:dyDescent="0.2">
      <c r="A19" s="8" t="s">
        <v>42</v>
      </c>
      <c r="B19" s="8" t="s">
        <v>214</v>
      </c>
      <c r="C19" s="7">
        <v>3</v>
      </c>
      <c r="D19" s="7">
        <v>4</v>
      </c>
      <c r="E19" s="8" t="s">
        <v>35</v>
      </c>
      <c r="F19" s="8" t="s">
        <v>218</v>
      </c>
      <c r="G19" s="7">
        <v>3</v>
      </c>
      <c r="H19" s="7">
        <v>4</v>
      </c>
    </row>
    <row r="20" spans="1:15" x14ac:dyDescent="0.2">
      <c r="A20" s="8"/>
      <c r="B20" s="8" t="s">
        <v>213</v>
      </c>
      <c r="C20" s="7"/>
      <c r="D20" s="7">
        <v>4</v>
      </c>
      <c r="E20" s="8"/>
      <c r="F20" s="8" t="s">
        <v>217</v>
      </c>
      <c r="G20" s="7"/>
      <c r="H20" s="7"/>
    </row>
    <row r="21" spans="1:15" x14ac:dyDescent="0.2">
      <c r="A21" s="8" t="s">
        <v>33</v>
      </c>
      <c r="B21" s="8" t="s">
        <v>216</v>
      </c>
      <c r="C21" s="7">
        <v>3</v>
      </c>
      <c r="D21" s="7">
        <v>4</v>
      </c>
      <c r="E21" s="8" t="s">
        <v>39</v>
      </c>
      <c r="F21" s="8" t="s">
        <v>219</v>
      </c>
      <c r="G21" s="7">
        <v>3</v>
      </c>
      <c r="H21" s="7">
        <v>4</v>
      </c>
    </row>
    <row r="22" spans="1:15" x14ac:dyDescent="0.2">
      <c r="A22" s="8"/>
      <c r="B22" s="8" t="s">
        <v>215</v>
      </c>
      <c r="C22" s="7"/>
      <c r="D22" s="7"/>
      <c r="E22" s="8"/>
      <c r="F22" s="8" t="s">
        <v>220</v>
      </c>
      <c r="G22" s="7"/>
      <c r="H22" s="7"/>
    </row>
    <row r="23" spans="1:15" x14ac:dyDescent="0.2">
      <c r="A23" s="8"/>
      <c r="B23" s="8"/>
      <c r="C23" s="7"/>
      <c r="D23" s="7"/>
      <c r="E23" s="8" t="s">
        <v>37</v>
      </c>
      <c r="F23" s="8" t="s">
        <v>38</v>
      </c>
      <c r="G23" s="7">
        <v>3</v>
      </c>
      <c r="H23" s="7">
        <v>4</v>
      </c>
    </row>
    <row r="24" spans="1:15" x14ac:dyDescent="0.2">
      <c r="A24" s="8"/>
      <c r="B24" s="8"/>
      <c r="C24" s="7"/>
      <c r="D24" s="7"/>
      <c r="E24" s="8"/>
      <c r="F24" s="8"/>
      <c r="G24" s="8"/>
      <c r="H24" s="8"/>
    </row>
    <row r="25" spans="1:15" x14ac:dyDescent="0.2">
      <c r="A25" s="8"/>
      <c r="B25" s="8"/>
      <c r="C25" s="7"/>
      <c r="D25" s="7"/>
      <c r="E25" s="8"/>
      <c r="F25" s="8"/>
      <c r="G25" s="8"/>
      <c r="H25" s="8"/>
    </row>
    <row r="26" spans="1:15" x14ac:dyDescent="0.2">
      <c r="A26" s="8"/>
      <c r="B26" s="8"/>
      <c r="C26" s="7"/>
      <c r="D26" s="7"/>
      <c r="E26" s="8"/>
      <c r="F26" s="8"/>
      <c r="G26" s="8"/>
      <c r="H26" s="8"/>
    </row>
    <row r="27" spans="1:15" x14ac:dyDescent="0.2">
      <c r="A27" s="8"/>
      <c r="B27" s="8"/>
      <c r="C27" s="7"/>
      <c r="D27" s="7"/>
      <c r="E27" s="8"/>
      <c r="F27" s="8"/>
      <c r="G27" s="8"/>
      <c r="H27" s="8"/>
    </row>
    <row r="28" spans="1:15" x14ac:dyDescent="0.2">
      <c r="A28" s="8"/>
      <c r="B28" s="8"/>
      <c r="C28" s="7"/>
      <c r="D28" s="7"/>
      <c r="E28" s="8"/>
      <c r="F28" s="8"/>
      <c r="G28" s="8"/>
      <c r="H28" s="8"/>
    </row>
    <row r="29" spans="1:15" x14ac:dyDescent="0.2">
      <c r="A29" s="8"/>
      <c r="B29" s="8"/>
      <c r="C29" s="7"/>
      <c r="D29" s="7"/>
      <c r="E29" s="8"/>
      <c r="F29" s="8"/>
      <c r="G29" s="8"/>
      <c r="H29" s="8"/>
    </row>
    <row r="30" spans="1:15" x14ac:dyDescent="0.2">
      <c r="A30" s="8"/>
      <c r="B30" s="8"/>
      <c r="C30" s="7"/>
      <c r="D30" s="7"/>
      <c r="E30" s="8"/>
      <c r="F30" s="8"/>
      <c r="G30" s="8"/>
      <c r="H30" s="8"/>
    </row>
    <row r="31" spans="1:15" s="10" customFormat="1" x14ac:dyDescent="0.2">
      <c r="C31" s="11"/>
      <c r="D31" s="11"/>
      <c r="L31" s="11"/>
      <c r="M31" s="11"/>
      <c r="N31" s="11"/>
      <c r="O31" s="11"/>
    </row>
    <row r="32" spans="1:15" s="10" customFormat="1" x14ac:dyDescent="0.2">
      <c r="C32" s="11"/>
      <c r="D32" s="11"/>
      <c r="L32" s="11"/>
      <c r="M32" s="11"/>
      <c r="N32" s="11"/>
      <c r="O32" s="11"/>
    </row>
    <row r="33" spans="3:15" s="10" customFormat="1" x14ac:dyDescent="0.2">
      <c r="C33" s="11"/>
      <c r="D33" s="11"/>
      <c r="L33" s="11"/>
      <c r="M33" s="11"/>
      <c r="N33" s="11"/>
      <c r="O33" s="11"/>
    </row>
    <row r="34" spans="3:15" s="10" customFormat="1" x14ac:dyDescent="0.2">
      <c r="C34" s="11"/>
      <c r="D34" s="11"/>
      <c r="L34" s="11"/>
      <c r="M34" s="11"/>
      <c r="N34" s="11"/>
      <c r="O34" s="11"/>
    </row>
    <row r="35" spans="3:15" s="10" customFormat="1" x14ac:dyDescent="0.2">
      <c r="C35" s="11"/>
      <c r="D35" s="11"/>
      <c r="L35" s="11"/>
      <c r="M35" s="11"/>
      <c r="N35" s="11"/>
      <c r="O35" s="11"/>
    </row>
    <row r="36" spans="3:15" s="10" customFormat="1" x14ac:dyDescent="0.2">
      <c r="C36" s="11"/>
      <c r="D36" s="11"/>
      <c r="L36" s="11"/>
      <c r="M36" s="11"/>
      <c r="N36" s="11"/>
      <c r="O36" s="11"/>
    </row>
    <row r="37" spans="3:15" s="10" customFormat="1" x14ac:dyDescent="0.2">
      <c r="C37" s="11"/>
      <c r="D37" s="11"/>
      <c r="L37" s="11"/>
      <c r="M37" s="11"/>
      <c r="N37" s="11"/>
      <c r="O37" s="11"/>
    </row>
    <row r="38" spans="3:15" s="10" customFormat="1" x14ac:dyDescent="0.2">
      <c r="C38" s="11"/>
      <c r="D38" s="11"/>
      <c r="L38" s="11"/>
      <c r="M38" s="11"/>
      <c r="N38" s="11"/>
      <c r="O38" s="11"/>
    </row>
    <row r="39" spans="3:15" s="10" customFormat="1" x14ac:dyDescent="0.2">
      <c r="C39" s="11"/>
      <c r="D39" s="11"/>
      <c r="L39" s="11"/>
      <c r="M39" s="11"/>
      <c r="N39" s="11"/>
      <c r="O39" s="11"/>
    </row>
    <row r="40" spans="3:15" s="10" customFormat="1" x14ac:dyDescent="0.2">
      <c r="C40" s="11"/>
      <c r="D40" s="11"/>
      <c r="L40" s="11"/>
      <c r="M40" s="11"/>
      <c r="N40" s="11"/>
      <c r="O40" s="11"/>
    </row>
    <row r="41" spans="3:15" s="10" customFormat="1" x14ac:dyDescent="0.2">
      <c r="C41" s="11"/>
      <c r="D41" s="11"/>
      <c r="L41" s="11"/>
      <c r="M41" s="11"/>
      <c r="N41" s="11"/>
      <c r="O41" s="11"/>
    </row>
    <row r="42" spans="3:15" s="10" customFormat="1" x14ac:dyDescent="0.2">
      <c r="C42" s="11"/>
      <c r="D42" s="11"/>
      <c r="L42" s="11"/>
      <c r="M42" s="11"/>
      <c r="N42" s="11"/>
      <c r="O42" s="11"/>
    </row>
    <row r="43" spans="3:15" s="10" customFormat="1" x14ac:dyDescent="0.2">
      <c r="C43" s="11"/>
      <c r="D43" s="11"/>
      <c r="L43" s="11"/>
      <c r="M43" s="11"/>
      <c r="N43" s="11"/>
      <c r="O43" s="11"/>
    </row>
    <row r="44" spans="3:15" s="10" customFormat="1" x14ac:dyDescent="0.2">
      <c r="C44" s="11"/>
      <c r="D44" s="11"/>
      <c r="L44" s="11"/>
      <c r="M44" s="11"/>
      <c r="N44" s="11"/>
      <c r="O44" s="11"/>
    </row>
    <row r="45" spans="3:15" s="10" customFormat="1" x14ac:dyDescent="0.2">
      <c r="C45" s="11"/>
      <c r="D45" s="11"/>
      <c r="L45" s="11"/>
      <c r="M45" s="11"/>
      <c r="N45" s="11"/>
      <c r="O45" s="11"/>
    </row>
    <row r="46" spans="3:15" s="10" customFormat="1" x14ac:dyDescent="0.2">
      <c r="C46" s="11"/>
      <c r="D46" s="11"/>
      <c r="L46" s="11"/>
      <c r="M46" s="11"/>
      <c r="N46" s="11"/>
      <c r="O46" s="11"/>
    </row>
    <row r="47" spans="3:15" s="10" customFormat="1" x14ac:dyDescent="0.2">
      <c r="C47" s="11"/>
      <c r="D47" s="11"/>
      <c r="L47" s="11"/>
      <c r="M47" s="11"/>
      <c r="N47" s="11"/>
      <c r="O47" s="11"/>
    </row>
    <row r="48" spans="3:15" s="10" customFormat="1" x14ac:dyDescent="0.2">
      <c r="C48" s="11"/>
      <c r="D48" s="11"/>
      <c r="L48" s="11"/>
      <c r="M48" s="11"/>
      <c r="N48" s="11"/>
      <c r="O48" s="11"/>
    </row>
    <row r="49" spans="3:15" s="10" customFormat="1" x14ac:dyDescent="0.2">
      <c r="C49" s="11"/>
      <c r="D49" s="11"/>
      <c r="L49" s="11"/>
      <c r="M49" s="11"/>
      <c r="N49" s="11"/>
      <c r="O49" s="11"/>
    </row>
    <row r="50" spans="3:15" s="10" customFormat="1" x14ac:dyDescent="0.2">
      <c r="C50" s="11"/>
      <c r="D50" s="11"/>
      <c r="L50" s="11"/>
      <c r="M50" s="11"/>
      <c r="N50" s="11"/>
      <c r="O50" s="11"/>
    </row>
    <row r="51" spans="3:15" s="10" customFormat="1" x14ac:dyDescent="0.2">
      <c r="C51" s="11"/>
      <c r="D51" s="11"/>
      <c r="L51" s="11"/>
      <c r="M51" s="11"/>
      <c r="N51" s="11"/>
      <c r="O51" s="11"/>
    </row>
    <row r="52" spans="3:15" s="10" customFormat="1" x14ac:dyDescent="0.2">
      <c r="C52" s="11"/>
      <c r="D52" s="11"/>
      <c r="L52" s="11"/>
      <c r="M52" s="11"/>
      <c r="N52" s="11"/>
      <c r="O52" s="11"/>
    </row>
    <row r="53" spans="3:15" s="10" customFormat="1" x14ac:dyDescent="0.2">
      <c r="C53" s="11"/>
      <c r="D53" s="11"/>
      <c r="L53" s="11"/>
      <c r="M53" s="11"/>
      <c r="N53" s="11"/>
      <c r="O53" s="11"/>
    </row>
    <row r="54" spans="3:15" s="10" customFormat="1" x14ac:dyDescent="0.2">
      <c r="C54" s="11"/>
      <c r="D54" s="11"/>
      <c r="L54" s="11"/>
      <c r="M54" s="11"/>
      <c r="N54" s="11"/>
      <c r="O54" s="11"/>
    </row>
  </sheetData>
  <mergeCells count="8">
    <mergeCell ref="A1:D1"/>
    <mergeCell ref="E1:H1"/>
    <mergeCell ref="A17:D17"/>
    <mergeCell ref="E17:H17"/>
    <mergeCell ref="A2:H2"/>
    <mergeCell ref="A4:D4"/>
    <mergeCell ref="E4:H4"/>
    <mergeCell ref="A3:H3"/>
  </mergeCells>
  <pageMargins left="1.1811023622047245" right="0.98425196850393704" top="0.98425196850393704" bottom="0.98425196850393704" header="0.31496062992125984" footer="0.31496062992125984"/>
  <pageSetup paperSize="9" scale="95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A2" sqref="A2:J3"/>
    </sheetView>
  </sheetViews>
  <sheetFormatPr defaultColWidth="9" defaultRowHeight="15.75" x14ac:dyDescent="0.25"/>
  <cols>
    <col min="1" max="1" width="2.375" style="12" customWidth="1"/>
    <col min="2" max="2" width="8" style="12" customWidth="1"/>
    <col min="3" max="3" width="32.125" style="12" customWidth="1"/>
    <col min="4" max="4" width="3.875" style="12" customWidth="1"/>
    <col min="5" max="8" width="2.25" style="12" customWidth="1"/>
    <col min="9" max="9" width="6.375" style="12" customWidth="1"/>
    <col min="10" max="10" width="42.625" style="12" customWidth="1"/>
    <col min="11" max="16384" width="9" style="12"/>
  </cols>
  <sheetData>
    <row r="1" spans="1:11" ht="18" customHeight="1" x14ac:dyDescent="0.25">
      <c r="A1" s="121" t="s">
        <v>17</v>
      </c>
      <c r="B1" s="121"/>
      <c r="C1" s="121"/>
      <c r="D1" s="121"/>
      <c r="E1" s="121"/>
      <c r="F1" s="122" t="s">
        <v>16</v>
      </c>
      <c r="G1" s="122"/>
      <c r="H1" s="122"/>
      <c r="I1" s="122"/>
      <c r="J1" s="122"/>
    </row>
    <row r="2" spans="1:11" x14ac:dyDescent="0.25">
      <c r="A2" s="120" t="s">
        <v>299</v>
      </c>
      <c r="B2" s="120"/>
      <c r="C2" s="120"/>
      <c r="D2" s="120"/>
      <c r="E2" s="120"/>
      <c r="F2" s="120"/>
      <c r="G2" s="120"/>
      <c r="H2" s="120"/>
      <c r="I2" s="120"/>
      <c r="J2" s="120"/>
    </row>
    <row r="3" spans="1:11" x14ac:dyDescent="0.25">
      <c r="A3" s="120" t="s">
        <v>51</v>
      </c>
      <c r="B3" s="120"/>
      <c r="C3" s="120"/>
      <c r="D3" s="120"/>
      <c r="E3" s="120"/>
      <c r="F3" s="120"/>
      <c r="G3" s="120"/>
      <c r="H3" s="120"/>
      <c r="I3" s="120"/>
      <c r="J3" s="120"/>
      <c r="K3" s="13"/>
    </row>
    <row r="4" spans="1:11" x14ac:dyDescent="0.25">
      <c r="A4" s="123" t="s">
        <v>11</v>
      </c>
      <c r="B4" s="123" t="s">
        <v>2</v>
      </c>
      <c r="C4" s="123" t="s">
        <v>10</v>
      </c>
      <c r="D4" s="124" t="s">
        <v>12</v>
      </c>
      <c r="E4" s="125" t="s">
        <v>13</v>
      </c>
      <c r="F4" s="126"/>
      <c r="G4" s="126"/>
      <c r="H4" s="127"/>
      <c r="I4" s="128" t="s">
        <v>14</v>
      </c>
      <c r="J4" s="130" t="s">
        <v>15</v>
      </c>
    </row>
    <row r="5" spans="1:11" x14ac:dyDescent="0.25">
      <c r="A5" s="123"/>
      <c r="B5" s="123"/>
      <c r="C5" s="123"/>
      <c r="D5" s="124"/>
      <c r="E5" s="3">
        <v>1</v>
      </c>
      <c r="F5" s="3">
        <v>2</v>
      </c>
      <c r="G5" s="3">
        <v>3</v>
      </c>
      <c r="H5" s="3">
        <v>4</v>
      </c>
      <c r="I5" s="129"/>
      <c r="J5" s="131"/>
    </row>
    <row r="6" spans="1:11" x14ac:dyDescent="0.25">
      <c r="A6" s="14">
        <v>1</v>
      </c>
      <c r="B6" s="14" t="s">
        <v>28</v>
      </c>
      <c r="C6" s="14" t="s">
        <v>43</v>
      </c>
      <c r="D6" s="15">
        <v>4</v>
      </c>
      <c r="E6" s="3" t="s">
        <v>52</v>
      </c>
      <c r="F6" s="3"/>
      <c r="G6" s="3"/>
      <c r="H6" s="3"/>
      <c r="I6" s="14" t="s">
        <v>221</v>
      </c>
      <c r="J6" s="14" t="s">
        <v>50</v>
      </c>
    </row>
    <row r="7" spans="1:11" x14ac:dyDescent="0.25">
      <c r="A7" s="14">
        <v>2</v>
      </c>
      <c r="B7" s="14" t="s">
        <v>26</v>
      </c>
      <c r="C7" s="14" t="s">
        <v>27</v>
      </c>
      <c r="D7" s="15">
        <v>4</v>
      </c>
      <c r="E7" s="3" t="s">
        <v>52</v>
      </c>
      <c r="F7" s="3"/>
      <c r="G7" s="3"/>
      <c r="H7" s="3"/>
      <c r="I7" s="14" t="s">
        <v>221</v>
      </c>
      <c r="J7" s="14" t="s">
        <v>50</v>
      </c>
    </row>
    <row r="8" spans="1:11" x14ac:dyDescent="0.25">
      <c r="A8" s="14">
        <v>3</v>
      </c>
      <c r="B8" s="14" t="s">
        <v>42</v>
      </c>
      <c r="C8" s="14" t="s">
        <v>25</v>
      </c>
      <c r="D8" s="15">
        <v>4</v>
      </c>
      <c r="E8" s="3"/>
      <c r="F8" s="3"/>
      <c r="G8" s="3" t="s">
        <v>52</v>
      </c>
      <c r="H8" s="3"/>
      <c r="I8" s="14" t="s">
        <v>222</v>
      </c>
      <c r="J8" s="14" t="s">
        <v>223</v>
      </c>
    </row>
    <row r="9" spans="1:11" x14ac:dyDescent="0.25">
      <c r="A9" s="14">
        <v>4</v>
      </c>
      <c r="B9" s="14" t="s">
        <v>44</v>
      </c>
      <c r="C9" s="14" t="s">
        <v>32</v>
      </c>
      <c r="D9" s="15">
        <v>5</v>
      </c>
      <c r="E9" s="15"/>
      <c r="F9" s="3" t="s">
        <v>52</v>
      </c>
      <c r="G9" s="15"/>
      <c r="H9" s="15"/>
      <c r="I9" s="14" t="s">
        <v>222</v>
      </c>
      <c r="J9" s="14" t="s">
        <v>223</v>
      </c>
    </row>
    <row r="10" spans="1:11" x14ac:dyDescent="0.25">
      <c r="A10" s="14">
        <v>5</v>
      </c>
      <c r="B10" s="14" t="s">
        <v>45</v>
      </c>
      <c r="C10" s="14" t="s">
        <v>31</v>
      </c>
      <c r="D10" s="15">
        <v>4</v>
      </c>
      <c r="E10" s="15"/>
      <c r="F10" s="3" t="s">
        <v>52</v>
      </c>
      <c r="G10" s="15"/>
      <c r="H10" s="15"/>
      <c r="I10" s="14" t="s">
        <v>222</v>
      </c>
      <c r="J10" s="14" t="s">
        <v>223</v>
      </c>
    </row>
    <row r="11" spans="1:11" x14ac:dyDescent="0.25">
      <c r="A11" s="14">
        <v>6</v>
      </c>
      <c r="B11" s="14" t="s">
        <v>35</v>
      </c>
      <c r="C11" s="14" t="s">
        <v>36</v>
      </c>
      <c r="D11" s="15">
        <v>4</v>
      </c>
      <c r="E11" s="15"/>
      <c r="F11" s="15"/>
      <c r="G11" s="15"/>
      <c r="H11" s="3" t="s">
        <v>52</v>
      </c>
      <c r="I11" s="14" t="s">
        <v>221</v>
      </c>
      <c r="J11" s="14" t="s">
        <v>50</v>
      </c>
    </row>
    <row r="12" spans="1:11" x14ac:dyDescent="0.25">
      <c r="A12" s="14">
        <v>7</v>
      </c>
      <c r="B12" s="14" t="s">
        <v>33</v>
      </c>
      <c r="C12" s="14" t="s">
        <v>34</v>
      </c>
      <c r="D12" s="15">
        <v>4</v>
      </c>
      <c r="E12" s="15"/>
      <c r="F12" s="15"/>
      <c r="G12" s="3" t="s">
        <v>52</v>
      </c>
      <c r="H12" s="15"/>
      <c r="I12" s="14" t="s">
        <v>222</v>
      </c>
      <c r="J12" s="14" t="s">
        <v>223</v>
      </c>
    </row>
    <row r="13" spans="1:11" x14ac:dyDescent="0.25">
      <c r="A13" s="14">
        <v>8</v>
      </c>
      <c r="B13" s="14" t="s">
        <v>39</v>
      </c>
      <c r="C13" s="14" t="s">
        <v>40</v>
      </c>
      <c r="D13" s="15">
        <v>4</v>
      </c>
      <c r="E13" s="15"/>
      <c r="F13" s="15"/>
      <c r="G13" s="15"/>
      <c r="H13" s="3" t="s">
        <v>52</v>
      </c>
      <c r="I13" s="14" t="s">
        <v>221</v>
      </c>
      <c r="J13" s="14" t="s">
        <v>50</v>
      </c>
    </row>
    <row r="14" spans="1:11" x14ac:dyDescent="0.25">
      <c r="A14" s="14">
        <v>9</v>
      </c>
      <c r="B14" s="14" t="s">
        <v>37</v>
      </c>
      <c r="C14" s="14" t="s">
        <v>38</v>
      </c>
      <c r="D14" s="15">
        <v>4</v>
      </c>
      <c r="E14" s="15"/>
      <c r="F14" s="15"/>
      <c r="G14" s="15"/>
      <c r="H14" s="3" t="s">
        <v>52</v>
      </c>
      <c r="I14" s="14" t="s">
        <v>221</v>
      </c>
      <c r="J14" s="14" t="s">
        <v>50</v>
      </c>
    </row>
    <row r="15" spans="1:11" x14ac:dyDescent="0.25">
      <c r="A15" s="14">
        <v>10</v>
      </c>
      <c r="B15" s="14" t="s">
        <v>46</v>
      </c>
      <c r="C15" s="14" t="s">
        <v>47</v>
      </c>
      <c r="D15" s="15">
        <v>4</v>
      </c>
      <c r="E15" s="15"/>
      <c r="F15" s="3" t="s">
        <v>52</v>
      </c>
      <c r="G15" s="15"/>
      <c r="H15" s="15"/>
      <c r="I15" s="14" t="s">
        <v>222</v>
      </c>
      <c r="J15" s="14" t="s">
        <v>223</v>
      </c>
    </row>
    <row r="16" spans="1:11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</row>
    <row r="17" spans="1:10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</row>
    <row r="18" spans="1:10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</row>
    <row r="19" spans="1:10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</row>
    <row r="20" spans="1:10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</row>
    <row r="21" spans="1:10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</row>
    <row r="22" spans="1:10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</row>
    <row r="23" spans="1:10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</row>
    <row r="24" spans="1:10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</row>
    <row r="25" spans="1:10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</row>
    <row r="26" spans="1:10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</row>
    <row r="27" spans="1:10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</row>
    <row r="28" spans="1:10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</row>
    <row r="29" spans="1:10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</row>
    <row r="30" spans="1:10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</row>
  </sheetData>
  <mergeCells count="11">
    <mergeCell ref="A2:J2"/>
    <mergeCell ref="A1:E1"/>
    <mergeCell ref="F1:J1"/>
    <mergeCell ref="B4:B5"/>
    <mergeCell ref="C4:C5"/>
    <mergeCell ref="D4:D5"/>
    <mergeCell ref="A3:J3"/>
    <mergeCell ref="A4:A5"/>
    <mergeCell ref="E4:H4"/>
    <mergeCell ref="I4:I5"/>
    <mergeCell ref="J4:J5"/>
  </mergeCells>
  <pageMargins left="1.1811023622047245" right="0.98425196850393704" top="0.98425196850393704" bottom="0.98425196850393704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opLeftCell="A7" workbookViewId="0">
      <selection activeCell="A2" sqref="A2:F2"/>
    </sheetView>
  </sheetViews>
  <sheetFormatPr defaultColWidth="9" defaultRowHeight="18.75" x14ac:dyDescent="0.2"/>
  <cols>
    <col min="1" max="1" width="2.75" style="4" customWidth="1"/>
    <col min="2" max="2" width="26.25" style="4" customWidth="1"/>
    <col min="3" max="3" width="4.75" style="4" customWidth="1"/>
    <col min="4" max="4" width="9" style="4" customWidth="1"/>
    <col min="5" max="5" width="32.25" style="4" customWidth="1"/>
    <col min="6" max="6" width="6" style="4" customWidth="1"/>
    <col min="7" max="16384" width="9" style="4"/>
  </cols>
  <sheetData>
    <row r="1" spans="1:6" ht="18" customHeight="1" x14ac:dyDescent="0.2">
      <c r="A1" s="132"/>
      <c r="B1" s="132"/>
      <c r="C1" s="132"/>
      <c r="D1" s="133" t="s">
        <v>21</v>
      </c>
      <c r="E1" s="133"/>
      <c r="F1" s="133"/>
    </row>
    <row r="2" spans="1:6" x14ac:dyDescent="0.2">
      <c r="A2" s="134" t="s">
        <v>317</v>
      </c>
      <c r="B2" s="134"/>
      <c r="C2" s="134"/>
      <c r="D2" s="134"/>
      <c r="E2" s="134"/>
      <c r="F2" s="134"/>
    </row>
    <row r="3" spans="1:6" x14ac:dyDescent="0.2">
      <c r="A3" s="134" t="s">
        <v>224</v>
      </c>
      <c r="B3" s="134"/>
      <c r="C3" s="134"/>
      <c r="D3" s="134"/>
      <c r="E3" s="134"/>
      <c r="F3" s="134"/>
    </row>
    <row r="4" spans="1:6" ht="36" customHeight="1" x14ac:dyDescent="0.2">
      <c r="A4" s="16" t="s">
        <v>11</v>
      </c>
      <c r="B4" s="16" t="s">
        <v>18</v>
      </c>
      <c r="C4" s="17" t="s">
        <v>12</v>
      </c>
      <c r="D4" s="17" t="s">
        <v>19</v>
      </c>
      <c r="E4" s="16" t="s">
        <v>22</v>
      </c>
      <c r="F4" s="16" t="s">
        <v>20</v>
      </c>
    </row>
    <row r="5" spans="1:6" x14ac:dyDescent="0.2">
      <c r="A5" s="7">
        <v>1</v>
      </c>
      <c r="B5" s="8" t="s">
        <v>87</v>
      </c>
      <c r="C5" s="7"/>
      <c r="D5" s="7" t="s">
        <v>142</v>
      </c>
      <c r="E5" s="8" t="s">
        <v>88</v>
      </c>
      <c r="F5" s="7">
        <v>21</v>
      </c>
    </row>
    <row r="6" spans="1:6" x14ac:dyDescent="0.2">
      <c r="A6" s="7">
        <v>2</v>
      </c>
      <c r="B6" s="8" t="s">
        <v>89</v>
      </c>
      <c r="C6" s="7">
        <v>5</v>
      </c>
      <c r="D6" s="7" t="s">
        <v>140</v>
      </c>
      <c r="E6" s="8" t="s">
        <v>60</v>
      </c>
      <c r="F6" s="7">
        <v>1</v>
      </c>
    </row>
    <row r="7" spans="1:6" x14ac:dyDescent="0.2">
      <c r="A7" s="7">
        <v>3</v>
      </c>
      <c r="B7" s="8" t="s">
        <v>90</v>
      </c>
      <c r="C7" s="7">
        <v>4</v>
      </c>
      <c r="D7" s="7" t="s">
        <v>144</v>
      </c>
      <c r="E7" s="8" t="s">
        <v>107</v>
      </c>
      <c r="F7" s="7">
        <v>5</v>
      </c>
    </row>
    <row r="8" spans="1:6" x14ac:dyDescent="0.2">
      <c r="A8" s="7"/>
      <c r="B8" s="8"/>
      <c r="C8" s="7"/>
      <c r="D8" s="7" t="s">
        <v>145</v>
      </c>
      <c r="E8" s="4" t="s">
        <v>78</v>
      </c>
      <c r="F8" s="7">
        <v>1</v>
      </c>
    </row>
    <row r="9" spans="1:6" x14ac:dyDescent="0.2">
      <c r="A9" s="7"/>
      <c r="B9" s="8"/>
      <c r="C9" s="7"/>
      <c r="D9" s="7" t="s">
        <v>148</v>
      </c>
      <c r="E9" s="8" t="s">
        <v>67</v>
      </c>
      <c r="F9" s="7">
        <v>1</v>
      </c>
    </row>
    <row r="10" spans="1:6" x14ac:dyDescent="0.2">
      <c r="A10" s="7"/>
      <c r="B10" s="8"/>
      <c r="C10" s="7"/>
      <c r="D10" s="7" t="s">
        <v>149</v>
      </c>
      <c r="E10" s="4" t="s">
        <v>68</v>
      </c>
      <c r="F10" s="7">
        <v>1</v>
      </c>
    </row>
    <row r="11" spans="1:6" x14ac:dyDescent="0.2">
      <c r="A11" s="7"/>
      <c r="B11" s="8"/>
      <c r="C11" s="7"/>
      <c r="D11" s="7" t="s">
        <v>150</v>
      </c>
      <c r="E11" s="8" t="s">
        <v>77</v>
      </c>
      <c r="F11" s="7">
        <v>1</v>
      </c>
    </row>
    <row r="12" spans="1:6" x14ac:dyDescent="0.2">
      <c r="A12" s="7"/>
      <c r="B12" s="8"/>
      <c r="C12" s="7"/>
      <c r="D12" s="7" t="s">
        <v>151</v>
      </c>
      <c r="E12" s="8" t="s">
        <v>69</v>
      </c>
      <c r="F12" s="7">
        <v>1</v>
      </c>
    </row>
    <row r="13" spans="1:6" x14ac:dyDescent="0.2">
      <c r="A13" s="8"/>
      <c r="B13" s="8"/>
      <c r="C13" s="7"/>
      <c r="D13" s="7" t="s">
        <v>152</v>
      </c>
      <c r="E13" s="4" t="s">
        <v>70</v>
      </c>
      <c r="F13" s="7">
        <v>1</v>
      </c>
    </row>
    <row r="14" spans="1:6" x14ac:dyDescent="0.2">
      <c r="A14" s="8"/>
      <c r="B14" s="8"/>
      <c r="C14" s="7"/>
      <c r="D14" s="7" t="s">
        <v>153</v>
      </c>
      <c r="E14" s="8" t="s">
        <v>71</v>
      </c>
      <c r="F14" s="7">
        <v>21</v>
      </c>
    </row>
    <row r="15" spans="1:6" x14ac:dyDescent="0.2">
      <c r="A15" s="8"/>
      <c r="B15" s="8"/>
      <c r="C15" s="7"/>
      <c r="D15" s="7" t="s">
        <v>158</v>
      </c>
      <c r="E15" s="8" t="s">
        <v>72</v>
      </c>
      <c r="F15" s="7">
        <v>1</v>
      </c>
    </row>
    <row r="16" spans="1:6" x14ac:dyDescent="0.2">
      <c r="A16" s="8"/>
      <c r="B16" s="8"/>
      <c r="C16" s="7"/>
      <c r="D16" s="7" t="s">
        <v>160</v>
      </c>
      <c r="E16" s="8" t="s">
        <v>73</v>
      </c>
      <c r="F16" s="7">
        <v>2</v>
      </c>
    </row>
    <row r="17" spans="1:6" x14ac:dyDescent="0.2">
      <c r="A17" s="8"/>
      <c r="B17" s="8"/>
      <c r="C17" s="7"/>
      <c r="D17" s="7" t="s">
        <v>163</v>
      </c>
      <c r="E17" s="8" t="s">
        <v>74</v>
      </c>
      <c r="F17" s="7">
        <v>1</v>
      </c>
    </row>
    <row r="18" spans="1:6" x14ac:dyDescent="0.2">
      <c r="A18" s="8"/>
      <c r="B18" s="8"/>
      <c r="C18" s="7"/>
      <c r="D18" s="7" t="s">
        <v>154</v>
      </c>
      <c r="E18" s="8" t="s">
        <v>79</v>
      </c>
      <c r="F18" s="7">
        <v>21</v>
      </c>
    </row>
    <row r="19" spans="1:6" x14ac:dyDescent="0.2">
      <c r="A19" s="8"/>
      <c r="B19" s="8"/>
      <c r="C19" s="7"/>
      <c r="D19" s="7" t="s">
        <v>155</v>
      </c>
      <c r="E19" s="8" t="s">
        <v>80</v>
      </c>
      <c r="F19" s="7">
        <v>21</v>
      </c>
    </row>
    <row r="20" spans="1:6" x14ac:dyDescent="0.2">
      <c r="A20" s="8"/>
      <c r="B20" s="8"/>
      <c r="C20" s="7"/>
      <c r="D20" s="7" t="s">
        <v>156</v>
      </c>
      <c r="E20" s="8" t="s">
        <v>81</v>
      </c>
      <c r="F20" s="7">
        <v>1</v>
      </c>
    </row>
    <row r="21" spans="1:6" x14ac:dyDescent="0.2">
      <c r="A21" s="8"/>
      <c r="B21" s="8"/>
      <c r="C21" s="7"/>
      <c r="D21" s="7" t="s">
        <v>157</v>
      </c>
      <c r="E21" s="8" t="s">
        <v>82</v>
      </c>
      <c r="F21" s="7">
        <v>1</v>
      </c>
    </row>
    <row r="22" spans="1:6" x14ac:dyDescent="0.2">
      <c r="A22" s="8"/>
      <c r="B22" s="8"/>
      <c r="C22" s="7"/>
      <c r="D22" s="7" t="s">
        <v>162</v>
      </c>
      <c r="E22" s="8" t="s">
        <v>98</v>
      </c>
      <c r="F22" s="7">
        <v>22</v>
      </c>
    </row>
    <row r="23" spans="1:6" x14ac:dyDescent="0.2">
      <c r="A23" s="8"/>
      <c r="B23" s="8"/>
      <c r="C23" s="8"/>
      <c r="D23" s="8"/>
      <c r="E23" s="8"/>
      <c r="F23" s="8"/>
    </row>
    <row r="24" spans="1:6" x14ac:dyDescent="0.2">
      <c r="A24" s="8"/>
      <c r="B24" s="8"/>
      <c r="C24" s="8"/>
      <c r="D24" s="8"/>
      <c r="E24" s="8"/>
      <c r="F24" s="8"/>
    </row>
    <row r="25" spans="1:6" x14ac:dyDescent="0.2">
      <c r="A25" s="8"/>
      <c r="B25" s="8"/>
      <c r="C25" s="8"/>
      <c r="D25" s="8"/>
      <c r="E25" s="8"/>
      <c r="F25" s="8"/>
    </row>
    <row r="26" spans="1:6" x14ac:dyDescent="0.2">
      <c r="A26" s="8"/>
      <c r="B26" s="8"/>
      <c r="C26" s="8"/>
      <c r="D26" s="8"/>
      <c r="E26" s="8"/>
      <c r="F26" s="8"/>
    </row>
    <row r="27" spans="1:6" x14ac:dyDescent="0.2">
      <c r="A27" s="8"/>
      <c r="B27" s="8"/>
      <c r="C27" s="8"/>
      <c r="D27" s="8"/>
      <c r="E27" s="8"/>
      <c r="F27" s="8"/>
    </row>
    <row r="28" spans="1:6" x14ac:dyDescent="0.2">
      <c r="A28" s="8"/>
      <c r="B28" s="8"/>
      <c r="C28" s="8"/>
      <c r="D28" s="8"/>
      <c r="E28" s="8"/>
      <c r="F28" s="8"/>
    </row>
    <row r="29" spans="1:6" x14ac:dyDescent="0.2">
      <c r="A29" s="8"/>
      <c r="B29" s="8"/>
      <c r="C29" s="8"/>
      <c r="D29" s="8"/>
      <c r="E29" s="8"/>
      <c r="F29" s="8"/>
    </row>
  </sheetData>
  <mergeCells count="4">
    <mergeCell ref="A1:C1"/>
    <mergeCell ref="D1:F1"/>
    <mergeCell ref="A2:F2"/>
    <mergeCell ref="A3:F3"/>
  </mergeCells>
  <pageMargins left="1.1811023622047245" right="0.98425196850393704" top="0.98425196850393704" bottom="0.98425196850393704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activeCell="A2" sqref="A2:F2"/>
    </sheetView>
  </sheetViews>
  <sheetFormatPr defaultColWidth="9" defaultRowHeight="18.75" x14ac:dyDescent="0.2"/>
  <cols>
    <col min="1" max="1" width="3.125" style="4" customWidth="1"/>
    <col min="2" max="2" width="30.625" style="4" customWidth="1"/>
    <col min="3" max="3" width="4.375" style="4" customWidth="1"/>
    <col min="4" max="4" width="8.625" style="4" customWidth="1"/>
    <col min="5" max="5" width="34.75" style="4" customWidth="1"/>
    <col min="6" max="6" width="8" style="4" customWidth="1"/>
    <col min="7" max="16384" width="9" style="4"/>
  </cols>
  <sheetData>
    <row r="1" spans="1:6" ht="18" customHeight="1" x14ac:dyDescent="0.2">
      <c r="A1" s="132"/>
      <c r="B1" s="132"/>
      <c r="C1" s="132"/>
      <c r="D1" s="133" t="s">
        <v>21</v>
      </c>
      <c r="E1" s="133"/>
      <c r="F1" s="133"/>
    </row>
    <row r="2" spans="1:6" x14ac:dyDescent="0.2">
      <c r="A2" s="134" t="s">
        <v>317</v>
      </c>
      <c r="B2" s="134"/>
      <c r="C2" s="134"/>
      <c r="D2" s="134"/>
      <c r="E2" s="134"/>
      <c r="F2" s="134"/>
    </row>
    <row r="3" spans="1:6" x14ac:dyDescent="0.2">
      <c r="A3" s="134" t="s">
        <v>225</v>
      </c>
      <c r="B3" s="134"/>
      <c r="C3" s="134"/>
      <c r="D3" s="134"/>
      <c r="E3" s="134"/>
      <c r="F3" s="134"/>
    </row>
    <row r="4" spans="1:6" ht="37.5" x14ac:dyDescent="0.2">
      <c r="A4" s="16" t="s">
        <v>11</v>
      </c>
      <c r="B4" s="16" t="s">
        <v>18</v>
      </c>
      <c r="C4" s="17" t="s">
        <v>12</v>
      </c>
      <c r="D4" s="17" t="s">
        <v>19</v>
      </c>
      <c r="E4" s="16" t="s">
        <v>22</v>
      </c>
      <c r="F4" s="16" t="s">
        <v>20</v>
      </c>
    </row>
    <row r="5" spans="1:6" x14ac:dyDescent="0.2">
      <c r="A5" s="7">
        <v>1</v>
      </c>
      <c r="B5" s="8" t="s">
        <v>91</v>
      </c>
      <c r="C5" s="7"/>
      <c r="D5" s="7" t="s">
        <v>140</v>
      </c>
      <c r="E5" s="8" t="s">
        <v>60</v>
      </c>
      <c r="F5" s="7">
        <v>10</v>
      </c>
    </row>
    <row r="6" spans="1:6" x14ac:dyDescent="0.2">
      <c r="A6" s="7">
        <v>2</v>
      </c>
      <c r="B6" s="8" t="s">
        <v>92</v>
      </c>
      <c r="C6" s="7"/>
      <c r="D6" s="7" t="s">
        <v>143</v>
      </c>
      <c r="E6" s="8" t="s">
        <v>105</v>
      </c>
      <c r="F6" s="7">
        <v>12</v>
      </c>
    </row>
    <row r="7" spans="1:6" x14ac:dyDescent="0.2">
      <c r="A7" s="7">
        <v>3</v>
      </c>
      <c r="B7" s="8" t="s">
        <v>93</v>
      </c>
      <c r="C7" s="7"/>
      <c r="D7" s="7" t="s">
        <v>144</v>
      </c>
      <c r="E7" s="8" t="s">
        <v>107</v>
      </c>
      <c r="F7" s="7">
        <v>10</v>
      </c>
    </row>
    <row r="8" spans="1:6" ht="21" customHeight="1" x14ac:dyDescent="0.2">
      <c r="A8" s="7">
        <v>4</v>
      </c>
      <c r="B8" s="18" t="s">
        <v>226</v>
      </c>
      <c r="C8" s="7"/>
      <c r="D8" s="7" t="s">
        <v>164</v>
      </c>
      <c r="E8" s="19" t="s">
        <v>228</v>
      </c>
      <c r="F8" s="7">
        <v>10</v>
      </c>
    </row>
    <row r="9" spans="1:6" x14ac:dyDescent="0.2">
      <c r="A9" s="7"/>
      <c r="B9" s="8" t="s">
        <v>227</v>
      </c>
      <c r="C9" s="7"/>
      <c r="D9" s="7" t="s">
        <v>145</v>
      </c>
      <c r="E9" s="4" t="s">
        <v>78</v>
      </c>
      <c r="F9" s="7">
        <v>1</v>
      </c>
    </row>
    <row r="10" spans="1:6" x14ac:dyDescent="0.2">
      <c r="A10" s="7"/>
      <c r="B10" s="8"/>
      <c r="C10" s="7"/>
      <c r="D10" s="7" t="s">
        <v>148</v>
      </c>
      <c r="E10" s="8" t="s">
        <v>67</v>
      </c>
      <c r="F10" s="7">
        <v>1</v>
      </c>
    </row>
    <row r="11" spans="1:6" x14ac:dyDescent="0.2">
      <c r="A11" s="7"/>
      <c r="B11" s="8"/>
      <c r="C11" s="7"/>
      <c r="D11" s="7" t="s">
        <v>149</v>
      </c>
      <c r="E11" s="4" t="s">
        <v>68</v>
      </c>
      <c r="F11" s="7">
        <v>1</v>
      </c>
    </row>
    <row r="12" spans="1:6" x14ac:dyDescent="0.2">
      <c r="A12" s="7"/>
      <c r="B12" s="8"/>
      <c r="C12" s="7"/>
      <c r="D12" s="7" t="s">
        <v>150</v>
      </c>
      <c r="E12" s="8" t="s">
        <v>77</v>
      </c>
      <c r="F12" s="7">
        <v>1</v>
      </c>
    </row>
    <row r="13" spans="1:6" x14ac:dyDescent="0.2">
      <c r="A13" s="7"/>
      <c r="B13" s="8"/>
      <c r="C13" s="7"/>
      <c r="D13" s="7" t="s">
        <v>151</v>
      </c>
      <c r="E13" s="8" t="s">
        <v>69</v>
      </c>
      <c r="F13" s="7">
        <v>1</v>
      </c>
    </row>
    <row r="14" spans="1:6" x14ac:dyDescent="0.2">
      <c r="A14" s="7"/>
      <c r="B14" s="8"/>
      <c r="C14" s="7"/>
      <c r="D14" s="7" t="s">
        <v>152</v>
      </c>
      <c r="E14" s="4" t="s">
        <v>70</v>
      </c>
      <c r="F14" s="7">
        <v>1</v>
      </c>
    </row>
    <row r="15" spans="1:6" x14ac:dyDescent="0.2">
      <c r="A15" s="8"/>
      <c r="B15" s="8"/>
      <c r="C15" s="7"/>
      <c r="D15" s="7" t="s">
        <v>153</v>
      </c>
      <c r="E15" s="8" t="s">
        <v>71</v>
      </c>
      <c r="F15" s="7">
        <v>21</v>
      </c>
    </row>
    <row r="16" spans="1:6" x14ac:dyDescent="0.2">
      <c r="A16" s="8"/>
      <c r="B16" s="8"/>
      <c r="C16" s="7"/>
      <c r="D16" s="7" t="s">
        <v>158</v>
      </c>
      <c r="E16" s="8" t="s">
        <v>72</v>
      </c>
      <c r="F16" s="7">
        <v>1</v>
      </c>
    </row>
    <row r="17" spans="1:6" x14ac:dyDescent="0.2">
      <c r="A17" s="8"/>
      <c r="B17" s="8"/>
      <c r="C17" s="7"/>
      <c r="D17" s="7" t="s">
        <v>160</v>
      </c>
      <c r="E17" s="8" t="s">
        <v>73</v>
      </c>
      <c r="F17" s="7">
        <v>2</v>
      </c>
    </row>
    <row r="18" spans="1:6" x14ac:dyDescent="0.2">
      <c r="A18" s="8"/>
      <c r="B18" s="8"/>
      <c r="C18" s="7"/>
      <c r="D18" s="7" t="s">
        <v>161</v>
      </c>
      <c r="E18" s="8" t="s">
        <v>74</v>
      </c>
      <c r="F18" s="7">
        <v>1</v>
      </c>
    </row>
    <row r="19" spans="1:6" x14ac:dyDescent="0.2">
      <c r="A19" s="8"/>
      <c r="B19" s="8"/>
      <c r="C19" s="7"/>
      <c r="D19" s="7" t="s">
        <v>154</v>
      </c>
      <c r="E19" s="8" t="s">
        <v>79</v>
      </c>
      <c r="F19" s="7">
        <v>21</v>
      </c>
    </row>
    <row r="20" spans="1:6" x14ac:dyDescent="0.2">
      <c r="A20" s="8"/>
      <c r="B20" s="8"/>
      <c r="C20" s="7"/>
      <c r="D20" s="7" t="s">
        <v>155</v>
      </c>
      <c r="E20" s="8" t="s">
        <v>80</v>
      </c>
      <c r="F20" s="7">
        <v>21</v>
      </c>
    </row>
    <row r="21" spans="1:6" x14ac:dyDescent="0.2">
      <c r="A21" s="8"/>
      <c r="B21" s="8"/>
      <c r="C21" s="7"/>
      <c r="D21" s="7" t="s">
        <v>156</v>
      </c>
      <c r="E21" s="8" t="s">
        <v>81</v>
      </c>
      <c r="F21" s="7">
        <v>1</v>
      </c>
    </row>
    <row r="22" spans="1:6" x14ac:dyDescent="0.2">
      <c r="A22" s="8"/>
      <c r="B22" s="8"/>
      <c r="C22" s="7"/>
      <c r="D22" s="7" t="s">
        <v>157</v>
      </c>
      <c r="E22" s="8" t="s">
        <v>82</v>
      </c>
      <c r="F22" s="7">
        <v>1</v>
      </c>
    </row>
    <row r="23" spans="1:6" x14ac:dyDescent="0.2">
      <c r="A23" s="8"/>
      <c r="B23" s="8"/>
      <c r="C23" s="7"/>
      <c r="D23" s="7" t="s">
        <v>162</v>
      </c>
      <c r="E23" s="8" t="s">
        <v>98</v>
      </c>
      <c r="F23" s="7">
        <v>10</v>
      </c>
    </row>
    <row r="24" spans="1:6" x14ac:dyDescent="0.2">
      <c r="A24" s="8"/>
      <c r="B24" s="8"/>
      <c r="C24" s="8"/>
      <c r="D24" s="8"/>
      <c r="E24" s="8"/>
      <c r="F24" s="8"/>
    </row>
    <row r="25" spans="1:6" x14ac:dyDescent="0.2">
      <c r="A25" s="8"/>
      <c r="B25" s="8"/>
      <c r="C25" s="8"/>
      <c r="D25" s="8"/>
      <c r="E25" s="8"/>
      <c r="F25" s="8"/>
    </row>
    <row r="26" spans="1:6" x14ac:dyDescent="0.2">
      <c r="A26" s="8"/>
      <c r="B26" s="8"/>
      <c r="C26" s="8"/>
      <c r="D26" s="8"/>
      <c r="E26" s="8"/>
      <c r="F26" s="8"/>
    </row>
    <row r="27" spans="1:6" x14ac:dyDescent="0.2">
      <c r="A27" s="8"/>
      <c r="B27" s="8"/>
      <c r="C27" s="8"/>
      <c r="D27" s="8"/>
      <c r="E27" s="8"/>
      <c r="F27" s="8"/>
    </row>
    <row r="28" spans="1:6" x14ac:dyDescent="0.2">
      <c r="A28" s="8"/>
      <c r="B28" s="8"/>
      <c r="C28" s="8"/>
      <c r="D28" s="8"/>
      <c r="E28" s="8"/>
      <c r="F28" s="8"/>
    </row>
    <row r="29" spans="1:6" x14ac:dyDescent="0.2">
      <c r="A29" s="8"/>
      <c r="B29" s="8"/>
      <c r="C29" s="8"/>
      <c r="D29" s="8"/>
      <c r="E29" s="8"/>
      <c r="F29" s="8"/>
    </row>
  </sheetData>
  <mergeCells count="4">
    <mergeCell ref="A1:C1"/>
    <mergeCell ref="D1:F1"/>
    <mergeCell ref="A2:F2"/>
    <mergeCell ref="A3:F3"/>
  </mergeCells>
  <pageMargins left="1.1811023622047245" right="0.98425196850393704" top="0.98425196850393704" bottom="0.98425196850393704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A2" sqref="A2:F2"/>
    </sheetView>
  </sheetViews>
  <sheetFormatPr defaultColWidth="9" defaultRowHeight="18.75" x14ac:dyDescent="0.2"/>
  <cols>
    <col min="1" max="1" width="2.875" style="4" customWidth="1"/>
    <col min="2" max="2" width="28.875" style="4" customWidth="1"/>
    <col min="3" max="3" width="5.625" style="4" customWidth="1"/>
    <col min="4" max="4" width="10.375" style="4" customWidth="1"/>
    <col min="5" max="5" width="33.625" style="4" customWidth="1"/>
    <col min="6" max="6" width="9.625" style="4" customWidth="1"/>
    <col min="7" max="16384" width="9" style="4"/>
  </cols>
  <sheetData>
    <row r="1" spans="1:6" ht="18" customHeight="1" x14ac:dyDescent="0.2">
      <c r="A1" s="132"/>
      <c r="B1" s="132"/>
      <c r="C1" s="132"/>
      <c r="D1" s="133" t="s">
        <v>21</v>
      </c>
      <c r="E1" s="133"/>
      <c r="F1" s="133"/>
    </row>
    <row r="2" spans="1:6" x14ac:dyDescent="0.2">
      <c r="A2" s="134" t="s">
        <v>317</v>
      </c>
      <c r="B2" s="134"/>
      <c r="C2" s="134"/>
      <c r="D2" s="134"/>
      <c r="E2" s="134"/>
      <c r="F2" s="134"/>
    </row>
    <row r="3" spans="1:6" x14ac:dyDescent="0.2">
      <c r="A3" s="134" t="s">
        <v>229</v>
      </c>
      <c r="B3" s="134"/>
      <c r="C3" s="134"/>
      <c r="D3" s="134"/>
      <c r="E3" s="134"/>
      <c r="F3" s="134"/>
    </row>
    <row r="4" spans="1:6" ht="37.5" x14ac:dyDescent="0.2">
      <c r="A4" s="16" t="s">
        <v>11</v>
      </c>
      <c r="B4" s="16" t="s">
        <v>18</v>
      </c>
      <c r="C4" s="17" t="s">
        <v>12</v>
      </c>
      <c r="D4" s="17" t="s">
        <v>19</v>
      </c>
      <c r="E4" s="16" t="s">
        <v>22</v>
      </c>
      <c r="F4" s="16" t="s">
        <v>20</v>
      </c>
    </row>
    <row r="5" spans="1:6" x14ac:dyDescent="0.2">
      <c r="A5" s="7">
        <v>1</v>
      </c>
      <c r="B5" s="8" t="s">
        <v>84</v>
      </c>
      <c r="C5" s="7"/>
      <c r="D5" s="7" t="s">
        <v>142</v>
      </c>
      <c r="E5" s="8" t="s">
        <v>59</v>
      </c>
      <c r="F5" s="7">
        <v>21</v>
      </c>
    </row>
    <row r="6" spans="1:6" x14ac:dyDescent="0.2">
      <c r="A6" s="7">
        <v>2</v>
      </c>
      <c r="B6" s="8" t="s">
        <v>85</v>
      </c>
      <c r="C6" s="7"/>
      <c r="D6" s="7" t="s">
        <v>140</v>
      </c>
      <c r="E6" s="8" t="s">
        <v>60</v>
      </c>
      <c r="F6" s="7">
        <v>2</v>
      </c>
    </row>
    <row r="7" spans="1:6" x14ac:dyDescent="0.2">
      <c r="A7" s="7">
        <v>3</v>
      </c>
      <c r="B7" s="8" t="s">
        <v>86</v>
      </c>
      <c r="C7" s="7"/>
      <c r="D7" s="7" t="s">
        <v>145</v>
      </c>
      <c r="E7" s="4" t="s">
        <v>78</v>
      </c>
      <c r="F7" s="7">
        <v>1</v>
      </c>
    </row>
    <row r="8" spans="1:6" x14ac:dyDescent="0.2">
      <c r="A8" s="7"/>
      <c r="B8" s="8"/>
      <c r="C8" s="7"/>
      <c r="D8" s="7" t="s">
        <v>148</v>
      </c>
      <c r="E8" s="8" t="s">
        <v>67</v>
      </c>
      <c r="F8" s="7">
        <v>1</v>
      </c>
    </row>
    <row r="9" spans="1:6" x14ac:dyDescent="0.2">
      <c r="A9" s="7"/>
      <c r="B9" s="8"/>
      <c r="C9" s="7"/>
      <c r="D9" s="7" t="s">
        <v>149</v>
      </c>
      <c r="E9" s="4" t="s">
        <v>68</v>
      </c>
      <c r="F9" s="7">
        <v>1</v>
      </c>
    </row>
    <row r="10" spans="1:6" x14ac:dyDescent="0.2">
      <c r="A10" s="7"/>
      <c r="B10" s="8"/>
      <c r="C10" s="7"/>
      <c r="D10" s="7" t="s">
        <v>150</v>
      </c>
      <c r="E10" s="8" t="s">
        <v>77</v>
      </c>
      <c r="F10" s="7">
        <v>1</v>
      </c>
    </row>
    <row r="11" spans="1:6" x14ac:dyDescent="0.2">
      <c r="A11" s="7"/>
      <c r="B11" s="8"/>
      <c r="C11" s="7"/>
      <c r="D11" s="7" t="s">
        <v>151</v>
      </c>
      <c r="E11" s="8" t="s">
        <v>69</v>
      </c>
      <c r="F11" s="7">
        <v>1</v>
      </c>
    </row>
    <row r="12" spans="1:6" x14ac:dyDescent="0.2">
      <c r="A12" s="8"/>
      <c r="B12" s="8"/>
      <c r="C12" s="7"/>
      <c r="D12" s="7" t="s">
        <v>152</v>
      </c>
      <c r="E12" s="4" t="s">
        <v>70</v>
      </c>
      <c r="F12" s="7">
        <v>1</v>
      </c>
    </row>
    <row r="13" spans="1:6" x14ac:dyDescent="0.2">
      <c r="A13" s="8"/>
      <c r="B13" s="8"/>
      <c r="C13" s="7"/>
      <c r="D13" s="7" t="s">
        <v>153</v>
      </c>
      <c r="E13" s="8" t="s">
        <v>71</v>
      </c>
      <c r="F13" s="7">
        <v>21</v>
      </c>
    </row>
    <row r="14" spans="1:6" x14ac:dyDescent="0.2">
      <c r="A14" s="8"/>
      <c r="B14" s="8"/>
      <c r="C14" s="7"/>
      <c r="D14" s="7" t="s">
        <v>158</v>
      </c>
      <c r="E14" s="8" t="s">
        <v>72</v>
      </c>
      <c r="F14" s="7">
        <v>1</v>
      </c>
    </row>
    <row r="15" spans="1:6" x14ac:dyDescent="0.2">
      <c r="A15" s="8"/>
      <c r="B15" s="8"/>
      <c r="C15" s="7"/>
      <c r="D15" s="7" t="s">
        <v>160</v>
      </c>
      <c r="E15" s="8" t="s">
        <v>73</v>
      </c>
      <c r="F15" s="7">
        <v>2</v>
      </c>
    </row>
    <row r="16" spans="1:6" x14ac:dyDescent="0.2">
      <c r="A16" s="8"/>
      <c r="B16" s="8"/>
      <c r="C16" s="7"/>
      <c r="D16" s="7" t="s">
        <v>161</v>
      </c>
      <c r="E16" s="8" t="s">
        <v>74</v>
      </c>
      <c r="F16" s="7">
        <v>1</v>
      </c>
    </row>
    <row r="17" spans="1:6" x14ac:dyDescent="0.2">
      <c r="A17" s="8"/>
      <c r="B17" s="8"/>
      <c r="C17" s="7"/>
      <c r="D17" s="7" t="s">
        <v>154</v>
      </c>
      <c r="E17" s="8" t="s">
        <v>79</v>
      </c>
      <c r="F17" s="7">
        <v>21</v>
      </c>
    </row>
    <row r="18" spans="1:6" x14ac:dyDescent="0.2">
      <c r="A18" s="8"/>
      <c r="B18" s="8"/>
      <c r="C18" s="7"/>
      <c r="D18" s="7" t="s">
        <v>155</v>
      </c>
      <c r="E18" s="8" t="s">
        <v>80</v>
      </c>
      <c r="F18" s="7">
        <v>21</v>
      </c>
    </row>
    <row r="19" spans="1:6" x14ac:dyDescent="0.2">
      <c r="A19" s="8"/>
      <c r="B19" s="8"/>
      <c r="C19" s="7"/>
      <c r="D19" s="7" t="s">
        <v>156</v>
      </c>
      <c r="E19" s="8" t="s">
        <v>81</v>
      </c>
      <c r="F19" s="7">
        <v>1</v>
      </c>
    </row>
    <row r="20" spans="1:6" x14ac:dyDescent="0.2">
      <c r="A20" s="8"/>
      <c r="B20" s="8"/>
      <c r="C20" s="7"/>
      <c r="D20" s="7" t="s">
        <v>157</v>
      </c>
      <c r="E20" s="8" t="s">
        <v>82</v>
      </c>
      <c r="F20" s="7">
        <v>1</v>
      </c>
    </row>
    <row r="21" spans="1:6" x14ac:dyDescent="0.2">
      <c r="A21" s="8"/>
      <c r="B21" s="8"/>
      <c r="C21" s="7"/>
      <c r="D21" s="7" t="s">
        <v>162</v>
      </c>
      <c r="E21" s="8" t="s">
        <v>98</v>
      </c>
      <c r="F21" s="7">
        <v>23</v>
      </c>
    </row>
    <row r="22" spans="1:6" x14ac:dyDescent="0.2">
      <c r="A22" s="8"/>
      <c r="B22" s="8"/>
      <c r="C22" s="8"/>
      <c r="D22" s="8"/>
      <c r="E22" s="8"/>
      <c r="F22" s="8"/>
    </row>
    <row r="23" spans="1:6" x14ac:dyDescent="0.2">
      <c r="A23" s="8"/>
      <c r="B23" s="8"/>
      <c r="C23" s="8"/>
      <c r="D23" s="8"/>
      <c r="E23" s="8"/>
      <c r="F23" s="8"/>
    </row>
    <row r="24" spans="1:6" x14ac:dyDescent="0.2">
      <c r="A24" s="8"/>
      <c r="B24" s="8"/>
      <c r="C24" s="8"/>
      <c r="D24" s="8"/>
      <c r="E24" s="8"/>
      <c r="F24" s="8"/>
    </row>
    <row r="25" spans="1:6" x14ac:dyDescent="0.2">
      <c r="A25" s="8"/>
      <c r="B25" s="8"/>
      <c r="C25" s="8"/>
      <c r="D25" s="8"/>
      <c r="E25" s="8"/>
      <c r="F25" s="8"/>
    </row>
    <row r="26" spans="1:6" x14ac:dyDescent="0.2">
      <c r="A26" s="8"/>
      <c r="B26" s="8"/>
      <c r="C26" s="8"/>
      <c r="D26" s="8"/>
      <c r="E26" s="8"/>
      <c r="F26" s="8"/>
    </row>
  </sheetData>
  <mergeCells count="4">
    <mergeCell ref="A1:C1"/>
    <mergeCell ref="D1:F1"/>
    <mergeCell ref="A2:F2"/>
    <mergeCell ref="A3:F3"/>
  </mergeCells>
  <pageMargins left="1.1811023622047245" right="0.98425196850393704" top="0.98425196850393704" bottom="0.98425196850393704" header="0.31496062992125984" footer="0.31496062992125984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0" zoomScaleNormal="100" workbookViewId="0">
      <selection activeCell="A2" sqref="A2:F2"/>
    </sheetView>
  </sheetViews>
  <sheetFormatPr defaultColWidth="9" defaultRowHeight="18.75" x14ac:dyDescent="0.2"/>
  <cols>
    <col min="1" max="1" width="3.125" style="4" customWidth="1"/>
    <col min="2" max="2" width="32.625" style="4" customWidth="1"/>
    <col min="3" max="3" width="5.375" style="4" customWidth="1"/>
    <col min="4" max="4" width="10.125" style="4" customWidth="1"/>
    <col min="5" max="5" width="31" style="4" customWidth="1"/>
    <col min="6" max="6" width="7.125" style="4" customWidth="1"/>
    <col min="7" max="16384" width="9" style="4"/>
  </cols>
  <sheetData>
    <row r="1" spans="1:7" ht="18" customHeight="1" x14ac:dyDescent="0.2">
      <c r="A1" s="132"/>
      <c r="B1" s="132"/>
      <c r="C1" s="132"/>
      <c r="D1" s="133" t="s">
        <v>21</v>
      </c>
      <c r="E1" s="133"/>
      <c r="F1" s="133"/>
    </row>
    <row r="2" spans="1:7" x14ac:dyDescent="0.2">
      <c r="A2" s="134" t="s">
        <v>317</v>
      </c>
      <c r="B2" s="134"/>
      <c r="C2" s="134"/>
      <c r="D2" s="134"/>
      <c r="E2" s="134"/>
      <c r="F2" s="134"/>
    </row>
    <row r="3" spans="1:7" x14ac:dyDescent="0.2">
      <c r="A3" s="134" t="s">
        <v>235</v>
      </c>
      <c r="B3" s="134"/>
      <c r="C3" s="134"/>
      <c r="D3" s="134"/>
      <c r="E3" s="134"/>
      <c r="F3" s="134"/>
    </row>
    <row r="4" spans="1:7" ht="37.5" customHeight="1" x14ac:dyDescent="0.2">
      <c r="A4" s="16" t="s">
        <v>11</v>
      </c>
      <c r="B4" s="16" t="s">
        <v>18</v>
      </c>
      <c r="C4" s="17" t="s">
        <v>12</v>
      </c>
      <c r="D4" s="17" t="s">
        <v>19</v>
      </c>
      <c r="E4" s="16" t="s">
        <v>22</v>
      </c>
      <c r="F4" s="16" t="s">
        <v>20</v>
      </c>
      <c r="G4" s="5"/>
    </row>
    <row r="5" spans="1:7" x14ac:dyDescent="0.2">
      <c r="A5" s="7">
        <v>1</v>
      </c>
      <c r="B5" s="8" t="s">
        <v>233</v>
      </c>
      <c r="C5" s="7"/>
      <c r="D5" s="7" t="s">
        <v>140</v>
      </c>
      <c r="E5" s="8" t="s">
        <v>59</v>
      </c>
      <c r="F5" s="7">
        <v>21</v>
      </c>
    </row>
    <row r="6" spans="1:7" x14ac:dyDescent="0.2">
      <c r="A6" s="7"/>
      <c r="B6" s="8" t="s">
        <v>234</v>
      </c>
      <c r="C6" s="7"/>
      <c r="D6" s="7" t="s">
        <v>167</v>
      </c>
      <c r="E6" s="8" t="s">
        <v>64</v>
      </c>
      <c r="F6" s="7">
        <v>2</v>
      </c>
    </row>
    <row r="7" spans="1:7" x14ac:dyDescent="0.2">
      <c r="A7" s="7">
        <v>2</v>
      </c>
      <c r="B7" s="8" t="s">
        <v>61</v>
      </c>
      <c r="C7" s="7"/>
      <c r="D7" s="7" t="s">
        <v>146</v>
      </c>
      <c r="E7" s="8" t="s">
        <v>65</v>
      </c>
      <c r="F7" s="7">
        <v>2</v>
      </c>
    </row>
    <row r="8" spans="1:7" x14ac:dyDescent="0.2">
      <c r="A8" s="7">
        <v>3</v>
      </c>
      <c r="B8" s="8" t="s">
        <v>63</v>
      </c>
      <c r="C8" s="7"/>
      <c r="D8" s="7" t="s">
        <v>147</v>
      </c>
      <c r="E8" s="8" t="s">
        <v>66</v>
      </c>
      <c r="F8" s="7">
        <v>2</v>
      </c>
    </row>
    <row r="9" spans="1:7" x14ac:dyDescent="0.2">
      <c r="A9" s="7">
        <v>4</v>
      </c>
      <c r="B9" s="8" t="s">
        <v>230</v>
      </c>
      <c r="C9" s="7"/>
      <c r="D9" s="7" t="s">
        <v>140</v>
      </c>
      <c r="E9" s="8" t="s">
        <v>60</v>
      </c>
      <c r="F9" s="7">
        <v>2</v>
      </c>
    </row>
    <row r="10" spans="1:7" x14ac:dyDescent="0.2">
      <c r="A10" s="7"/>
      <c r="B10" s="8" t="s">
        <v>231</v>
      </c>
      <c r="C10" s="7"/>
      <c r="D10" s="7" t="s">
        <v>145</v>
      </c>
      <c r="E10" s="4" t="s">
        <v>78</v>
      </c>
      <c r="F10" s="7">
        <v>1</v>
      </c>
    </row>
    <row r="11" spans="1:7" x14ac:dyDescent="0.2">
      <c r="A11" s="7">
        <v>5</v>
      </c>
      <c r="B11" s="8" t="s">
        <v>75</v>
      </c>
      <c r="C11" s="7"/>
      <c r="D11" s="7" t="s">
        <v>148</v>
      </c>
      <c r="E11" s="8" t="s">
        <v>67</v>
      </c>
      <c r="F11" s="7">
        <v>1</v>
      </c>
    </row>
    <row r="12" spans="1:7" x14ac:dyDescent="0.2">
      <c r="A12" s="7">
        <v>6</v>
      </c>
      <c r="B12" s="8" t="s">
        <v>232</v>
      </c>
      <c r="C12" s="7"/>
      <c r="D12" s="7" t="s">
        <v>149</v>
      </c>
      <c r="E12" s="4" t="s">
        <v>68</v>
      </c>
      <c r="F12" s="7">
        <v>1</v>
      </c>
    </row>
    <row r="13" spans="1:7" x14ac:dyDescent="0.2">
      <c r="A13" s="7"/>
      <c r="B13" s="8" t="s">
        <v>231</v>
      </c>
      <c r="C13" s="7"/>
      <c r="D13" s="7" t="s">
        <v>150</v>
      </c>
      <c r="E13" s="8" t="s">
        <v>77</v>
      </c>
      <c r="F13" s="7">
        <v>1</v>
      </c>
    </row>
    <row r="14" spans="1:7" x14ac:dyDescent="0.2">
      <c r="A14" s="7">
        <v>7</v>
      </c>
      <c r="B14" s="8" t="s">
        <v>62</v>
      </c>
      <c r="C14" s="7"/>
      <c r="D14" s="7" t="s">
        <v>151</v>
      </c>
      <c r="E14" s="8" t="s">
        <v>69</v>
      </c>
      <c r="F14" s="7">
        <v>1</v>
      </c>
    </row>
    <row r="15" spans="1:7" x14ac:dyDescent="0.2">
      <c r="A15" s="7"/>
      <c r="B15" s="8"/>
      <c r="C15" s="7"/>
      <c r="D15" s="7" t="s">
        <v>152</v>
      </c>
      <c r="E15" s="4" t="s">
        <v>70</v>
      </c>
      <c r="F15" s="7">
        <v>1</v>
      </c>
    </row>
    <row r="16" spans="1:7" x14ac:dyDescent="0.2">
      <c r="A16" s="7"/>
      <c r="B16" s="8"/>
      <c r="C16" s="7"/>
      <c r="D16" s="7" t="s">
        <v>153</v>
      </c>
      <c r="E16" s="8" t="s">
        <v>71</v>
      </c>
      <c r="F16" s="7">
        <v>21</v>
      </c>
    </row>
    <row r="17" spans="1:12" x14ac:dyDescent="0.2">
      <c r="A17" s="7"/>
      <c r="C17" s="7"/>
      <c r="D17" s="7" t="s">
        <v>158</v>
      </c>
      <c r="E17" s="8" t="s">
        <v>72</v>
      </c>
      <c r="F17" s="7">
        <v>1</v>
      </c>
    </row>
    <row r="18" spans="1:12" x14ac:dyDescent="0.2">
      <c r="A18" s="7"/>
      <c r="B18" s="8"/>
      <c r="C18" s="7"/>
      <c r="D18" s="7" t="s">
        <v>160</v>
      </c>
      <c r="E18" s="8" t="s">
        <v>73</v>
      </c>
      <c r="F18" s="7">
        <v>2</v>
      </c>
    </row>
    <row r="19" spans="1:12" x14ac:dyDescent="0.2">
      <c r="A19" s="8"/>
      <c r="B19" s="8"/>
      <c r="C19" s="7"/>
      <c r="D19" s="7" t="s">
        <v>161</v>
      </c>
      <c r="E19" s="8" t="s">
        <v>74</v>
      </c>
      <c r="F19" s="7">
        <v>1</v>
      </c>
      <c r="J19" s="10"/>
      <c r="K19" s="10"/>
      <c r="L19" s="10"/>
    </row>
    <row r="20" spans="1:12" x14ac:dyDescent="0.2">
      <c r="A20" s="8"/>
      <c r="B20" s="8"/>
      <c r="C20" s="7"/>
      <c r="D20" s="7" t="s">
        <v>154</v>
      </c>
      <c r="E20" s="8" t="s">
        <v>79</v>
      </c>
      <c r="F20" s="7">
        <v>21</v>
      </c>
      <c r="J20" s="10"/>
      <c r="K20" s="10"/>
      <c r="L20" s="10"/>
    </row>
    <row r="21" spans="1:12" x14ac:dyDescent="0.2">
      <c r="A21" s="8"/>
      <c r="B21" s="8"/>
      <c r="C21" s="7"/>
      <c r="D21" s="7" t="s">
        <v>155</v>
      </c>
      <c r="E21" s="8" t="s">
        <v>80</v>
      </c>
      <c r="F21" s="7">
        <v>21</v>
      </c>
      <c r="J21" s="10"/>
      <c r="K21" s="10"/>
      <c r="L21" s="10"/>
    </row>
    <row r="22" spans="1:12" x14ac:dyDescent="0.2">
      <c r="A22" s="8"/>
      <c r="B22" s="8"/>
      <c r="C22" s="7"/>
      <c r="D22" s="7" t="s">
        <v>156</v>
      </c>
      <c r="E22" s="8" t="s">
        <v>81</v>
      </c>
      <c r="F22" s="7">
        <v>1</v>
      </c>
      <c r="J22" s="10"/>
      <c r="K22" s="10"/>
      <c r="L22" s="10"/>
    </row>
    <row r="23" spans="1:12" x14ac:dyDescent="0.2">
      <c r="A23" s="8"/>
      <c r="B23" s="8"/>
      <c r="C23" s="7"/>
      <c r="D23" s="7" t="s">
        <v>157</v>
      </c>
      <c r="E23" s="8" t="s">
        <v>82</v>
      </c>
      <c r="F23" s="7">
        <v>1</v>
      </c>
    </row>
    <row r="24" spans="1:12" x14ac:dyDescent="0.2">
      <c r="A24" s="8"/>
      <c r="B24" s="8"/>
      <c r="C24" s="7"/>
      <c r="D24" s="7" t="s">
        <v>162</v>
      </c>
      <c r="E24" s="8" t="s">
        <v>98</v>
      </c>
      <c r="F24" s="7">
        <v>23</v>
      </c>
    </row>
    <row r="25" spans="1:12" x14ac:dyDescent="0.2">
      <c r="A25" s="8"/>
      <c r="B25" s="8"/>
      <c r="C25" s="7"/>
      <c r="D25" s="8"/>
      <c r="E25" s="8"/>
      <c r="F25" s="8"/>
    </row>
    <row r="26" spans="1:12" x14ac:dyDescent="0.2">
      <c r="A26" s="8"/>
      <c r="B26" s="8"/>
      <c r="C26" s="7"/>
      <c r="D26" s="8"/>
      <c r="E26" s="8"/>
      <c r="F26" s="8"/>
    </row>
    <row r="27" spans="1:12" ht="24" customHeight="1" x14ac:dyDescent="0.2">
      <c r="A27" s="8"/>
      <c r="B27" s="8"/>
      <c r="C27" s="7"/>
      <c r="D27" s="8"/>
      <c r="E27" s="8"/>
      <c r="F27" s="8"/>
    </row>
    <row r="28" spans="1:12" ht="24" customHeight="1" x14ac:dyDescent="0.2">
      <c r="A28" s="8"/>
      <c r="B28" s="8"/>
      <c r="C28" s="7"/>
      <c r="D28" s="8"/>
      <c r="E28" s="8"/>
      <c r="F28" s="8"/>
    </row>
    <row r="29" spans="1:12" ht="24" customHeight="1" x14ac:dyDescent="0.2">
      <c r="A29" s="8"/>
      <c r="B29" s="8"/>
      <c r="C29" s="7"/>
      <c r="D29" s="8"/>
      <c r="E29" s="8"/>
      <c r="F29" s="8"/>
    </row>
    <row r="30" spans="1:12" ht="24" customHeight="1" x14ac:dyDescent="0.2">
      <c r="A30" s="8"/>
      <c r="B30" s="8"/>
      <c r="C30" s="7"/>
      <c r="D30" s="8"/>
      <c r="E30" s="8"/>
      <c r="F30" s="8"/>
    </row>
    <row r="31" spans="1:12" ht="24" customHeight="1" x14ac:dyDescent="0.2">
      <c r="A31" s="8"/>
      <c r="B31" s="8"/>
      <c r="C31" s="7"/>
      <c r="D31" s="8"/>
      <c r="E31" s="8"/>
      <c r="F31" s="8"/>
    </row>
    <row r="32" spans="1:12" ht="24" customHeight="1" x14ac:dyDescent="0.2">
      <c r="A32" s="8"/>
      <c r="B32" s="8"/>
      <c r="C32" s="7"/>
      <c r="D32" s="8"/>
      <c r="E32" s="8"/>
      <c r="F32" s="8"/>
    </row>
    <row r="33" spans="1:6" ht="24" customHeight="1" x14ac:dyDescent="0.2">
      <c r="A33" s="8"/>
      <c r="B33" s="8"/>
      <c r="C33" s="8"/>
      <c r="D33" s="8"/>
      <c r="E33" s="8"/>
      <c r="F33" s="8"/>
    </row>
    <row r="34" spans="1:6" ht="15" customHeight="1" x14ac:dyDescent="0.2"/>
    <row r="35" spans="1:6" ht="15" customHeight="1" x14ac:dyDescent="0.2"/>
    <row r="36" spans="1:6" ht="15" customHeight="1" x14ac:dyDescent="0.2"/>
    <row r="37" spans="1:6" ht="15" customHeight="1" x14ac:dyDescent="0.2"/>
    <row r="38" spans="1:6" ht="15" customHeight="1" x14ac:dyDescent="0.2"/>
  </sheetData>
  <mergeCells count="4">
    <mergeCell ref="A1:C1"/>
    <mergeCell ref="D1:F1"/>
    <mergeCell ref="A2:F2"/>
    <mergeCell ref="A3:F3"/>
  </mergeCells>
  <pageMargins left="1.1811023622047245" right="0.98425196850393704" top="0.98425196850393704" bottom="0.98425196850393704" header="0.31496062992125984" footer="0.31496062992125984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A2" sqref="A2:F2"/>
    </sheetView>
  </sheetViews>
  <sheetFormatPr defaultColWidth="9" defaultRowHeight="18.75" x14ac:dyDescent="0.2"/>
  <cols>
    <col min="1" max="1" width="4.25" style="4" customWidth="1"/>
    <col min="2" max="2" width="27.75" style="4" customWidth="1"/>
    <col min="3" max="3" width="4.875" style="4" customWidth="1"/>
    <col min="4" max="4" width="10.375" style="4" customWidth="1"/>
    <col min="5" max="5" width="34.25" style="4" customWidth="1"/>
    <col min="6" max="6" width="8.125" style="4" customWidth="1"/>
    <col min="7" max="16384" width="9" style="4"/>
  </cols>
  <sheetData>
    <row r="1" spans="1:6" ht="18" customHeight="1" x14ac:dyDescent="0.2">
      <c r="A1" s="132"/>
      <c r="B1" s="132"/>
      <c r="C1" s="132"/>
      <c r="D1" s="133" t="s">
        <v>21</v>
      </c>
      <c r="E1" s="133"/>
      <c r="F1" s="133"/>
    </row>
    <row r="2" spans="1:6" x14ac:dyDescent="0.2">
      <c r="A2" s="134" t="s">
        <v>317</v>
      </c>
      <c r="B2" s="134"/>
      <c r="C2" s="134"/>
      <c r="D2" s="134"/>
      <c r="E2" s="134"/>
      <c r="F2" s="134"/>
    </row>
    <row r="3" spans="1:6" x14ac:dyDescent="0.2">
      <c r="A3" s="134" t="s">
        <v>236</v>
      </c>
      <c r="B3" s="134"/>
      <c r="C3" s="134"/>
      <c r="D3" s="134"/>
      <c r="E3" s="134"/>
      <c r="F3" s="134"/>
    </row>
    <row r="4" spans="1:6" ht="36.75" customHeight="1" x14ac:dyDescent="0.2">
      <c r="A4" s="7" t="s">
        <v>11</v>
      </c>
      <c r="B4" s="7" t="s">
        <v>18</v>
      </c>
      <c r="C4" s="6" t="s">
        <v>12</v>
      </c>
      <c r="D4" s="6" t="s">
        <v>19</v>
      </c>
      <c r="E4" s="7" t="s">
        <v>22</v>
      </c>
      <c r="F4" s="7" t="s">
        <v>20</v>
      </c>
    </row>
    <row r="5" spans="1:6" x14ac:dyDescent="0.2">
      <c r="A5" s="7">
        <v>1</v>
      </c>
      <c r="B5" s="8" t="s">
        <v>76</v>
      </c>
      <c r="C5" s="7"/>
      <c r="D5" s="7" t="s">
        <v>142</v>
      </c>
      <c r="E5" s="8" t="s">
        <v>59</v>
      </c>
      <c r="F5" s="7">
        <v>21</v>
      </c>
    </row>
    <row r="6" spans="1:6" x14ac:dyDescent="0.2">
      <c r="A6" s="7">
        <v>2</v>
      </c>
      <c r="B6" s="8" t="s">
        <v>237</v>
      </c>
      <c r="C6" s="7"/>
      <c r="D6" s="7" t="s">
        <v>145</v>
      </c>
      <c r="E6" s="4" t="s">
        <v>78</v>
      </c>
      <c r="F6" s="7">
        <v>1</v>
      </c>
    </row>
    <row r="7" spans="1:6" x14ac:dyDescent="0.2">
      <c r="A7" s="7"/>
      <c r="B7" s="8" t="s">
        <v>238</v>
      </c>
      <c r="C7" s="7"/>
      <c r="D7" s="7" t="s">
        <v>148</v>
      </c>
      <c r="E7" s="8" t="s">
        <v>67</v>
      </c>
      <c r="F7" s="7">
        <v>1</v>
      </c>
    </row>
    <row r="8" spans="1:6" x14ac:dyDescent="0.2">
      <c r="A8" s="7"/>
      <c r="B8" s="8"/>
      <c r="C8" s="7"/>
      <c r="D8" s="7" t="s">
        <v>149</v>
      </c>
      <c r="E8" s="4" t="s">
        <v>68</v>
      </c>
      <c r="F8" s="7">
        <v>1</v>
      </c>
    </row>
    <row r="9" spans="1:6" x14ac:dyDescent="0.2">
      <c r="A9" s="7"/>
      <c r="B9" s="8"/>
      <c r="C9" s="7"/>
      <c r="D9" s="7" t="s">
        <v>150</v>
      </c>
      <c r="E9" s="8" t="s">
        <v>77</v>
      </c>
      <c r="F9" s="7">
        <v>1</v>
      </c>
    </row>
    <row r="10" spans="1:6" x14ac:dyDescent="0.2">
      <c r="A10" s="7"/>
      <c r="B10" s="8"/>
      <c r="C10" s="7"/>
      <c r="D10" s="7" t="s">
        <v>151</v>
      </c>
      <c r="E10" s="8" t="s">
        <v>69</v>
      </c>
      <c r="F10" s="7">
        <v>1</v>
      </c>
    </row>
    <row r="11" spans="1:6" x14ac:dyDescent="0.2">
      <c r="A11" s="7"/>
      <c r="B11" s="8"/>
      <c r="C11" s="7"/>
      <c r="D11" s="7" t="s">
        <v>152</v>
      </c>
      <c r="E11" s="4" t="s">
        <v>70</v>
      </c>
      <c r="F11" s="7">
        <v>1</v>
      </c>
    </row>
    <row r="12" spans="1:6" x14ac:dyDescent="0.2">
      <c r="A12" s="8"/>
      <c r="B12" s="8"/>
      <c r="C12" s="7"/>
      <c r="D12" s="7" t="s">
        <v>153</v>
      </c>
      <c r="E12" s="8" t="s">
        <v>71</v>
      </c>
      <c r="F12" s="7">
        <v>21</v>
      </c>
    </row>
    <row r="13" spans="1:6" x14ac:dyDescent="0.2">
      <c r="A13" s="8"/>
      <c r="B13" s="8"/>
      <c r="C13" s="7"/>
      <c r="D13" s="7" t="s">
        <v>158</v>
      </c>
      <c r="E13" s="8" t="s">
        <v>72</v>
      </c>
      <c r="F13" s="7">
        <v>1</v>
      </c>
    </row>
    <row r="14" spans="1:6" x14ac:dyDescent="0.2">
      <c r="A14" s="8"/>
      <c r="B14" s="8"/>
      <c r="C14" s="7"/>
      <c r="D14" s="7" t="s">
        <v>160</v>
      </c>
      <c r="E14" s="8" t="s">
        <v>73</v>
      </c>
      <c r="F14" s="7">
        <v>2</v>
      </c>
    </row>
    <row r="15" spans="1:6" x14ac:dyDescent="0.2">
      <c r="A15" s="8"/>
      <c r="B15" s="8"/>
      <c r="C15" s="7"/>
      <c r="D15" s="7" t="s">
        <v>161</v>
      </c>
      <c r="E15" s="8" t="s">
        <v>74</v>
      </c>
      <c r="F15" s="7">
        <v>1</v>
      </c>
    </row>
    <row r="16" spans="1:6" x14ac:dyDescent="0.2">
      <c r="A16" s="8"/>
      <c r="B16" s="8"/>
      <c r="C16" s="7"/>
      <c r="D16" s="7" t="s">
        <v>154</v>
      </c>
      <c r="E16" s="8" t="s">
        <v>79</v>
      </c>
      <c r="F16" s="7">
        <v>21</v>
      </c>
    </row>
    <row r="17" spans="1:6" x14ac:dyDescent="0.2">
      <c r="A17" s="8"/>
      <c r="B17" s="8"/>
      <c r="C17" s="7"/>
      <c r="D17" s="7" t="s">
        <v>155</v>
      </c>
      <c r="E17" s="8" t="s">
        <v>80</v>
      </c>
      <c r="F17" s="7">
        <v>21</v>
      </c>
    </row>
    <row r="18" spans="1:6" x14ac:dyDescent="0.2">
      <c r="A18" s="8"/>
      <c r="B18" s="8"/>
      <c r="C18" s="7"/>
      <c r="D18" s="7" t="s">
        <v>156</v>
      </c>
      <c r="E18" s="8" t="s">
        <v>81</v>
      </c>
      <c r="F18" s="7">
        <v>1</v>
      </c>
    </row>
    <row r="19" spans="1:6" x14ac:dyDescent="0.2">
      <c r="A19" s="8"/>
      <c r="B19" s="8"/>
      <c r="C19" s="7"/>
      <c r="D19" s="7" t="s">
        <v>157</v>
      </c>
      <c r="E19" s="8" t="s">
        <v>82</v>
      </c>
      <c r="F19" s="7">
        <v>1</v>
      </c>
    </row>
    <row r="20" spans="1:6" x14ac:dyDescent="0.2">
      <c r="A20" s="8"/>
      <c r="B20" s="8"/>
      <c r="C20" s="7"/>
      <c r="D20" s="7" t="s">
        <v>162</v>
      </c>
      <c r="E20" s="8" t="s">
        <v>98</v>
      </c>
      <c r="F20" s="7">
        <v>21</v>
      </c>
    </row>
    <row r="21" spans="1:6" x14ac:dyDescent="0.2">
      <c r="A21" s="8"/>
      <c r="B21" s="8"/>
      <c r="C21" s="7"/>
      <c r="D21" s="8"/>
      <c r="F21" s="8"/>
    </row>
    <row r="22" spans="1:6" x14ac:dyDescent="0.2">
      <c r="A22" s="8"/>
      <c r="B22" s="8"/>
      <c r="C22" s="8"/>
      <c r="D22" s="8"/>
      <c r="E22" s="8"/>
      <c r="F22" s="8"/>
    </row>
    <row r="23" spans="1:6" x14ac:dyDescent="0.2">
      <c r="A23" s="8"/>
      <c r="B23" s="8"/>
      <c r="C23" s="8"/>
      <c r="D23" s="8"/>
      <c r="E23" s="8"/>
      <c r="F23" s="8"/>
    </row>
    <row r="24" spans="1:6" x14ac:dyDescent="0.2">
      <c r="A24" s="8"/>
      <c r="B24" s="8"/>
      <c r="C24" s="8"/>
      <c r="D24" s="8"/>
      <c r="E24" s="8"/>
      <c r="F24" s="8"/>
    </row>
    <row r="25" spans="1:6" x14ac:dyDescent="0.2">
      <c r="A25" s="8"/>
      <c r="B25" s="8"/>
      <c r="C25" s="8"/>
      <c r="D25" s="8"/>
      <c r="E25" s="8"/>
      <c r="F25" s="8"/>
    </row>
    <row r="26" spans="1:6" x14ac:dyDescent="0.2">
      <c r="A26" s="8"/>
      <c r="B26" s="8"/>
      <c r="C26" s="8"/>
      <c r="D26" s="8"/>
      <c r="E26" s="8"/>
      <c r="F26" s="8"/>
    </row>
  </sheetData>
  <mergeCells count="4">
    <mergeCell ref="A1:C1"/>
    <mergeCell ref="D1:F1"/>
    <mergeCell ref="A2:F2"/>
    <mergeCell ref="A3:F3"/>
  </mergeCells>
  <pageMargins left="1.1811023622047245" right="0.98425196850393704" top="0.98425196850393704" bottom="0.98425196850393704" header="0.31496062992125984" footer="0.31496062992125984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A13" workbookViewId="0">
      <selection activeCell="A2" sqref="A2:F2"/>
    </sheetView>
  </sheetViews>
  <sheetFormatPr defaultColWidth="9" defaultRowHeight="18.75" x14ac:dyDescent="0.2"/>
  <cols>
    <col min="1" max="1" width="2.875" style="4" bestFit="1" customWidth="1"/>
    <col min="2" max="2" width="32.125" style="4" customWidth="1"/>
    <col min="3" max="3" width="4.875" style="4" customWidth="1"/>
    <col min="4" max="4" width="10.375" style="4" customWidth="1"/>
    <col min="5" max="5" width="31.625" style="4" customWidth="1"/>
    <col min="6" max="6" width="8" style="4" customWidth="1"/>
    <col min="7" max="16384" width="9" style="4"/>
  </cols>
  <sheetData>
    <row r="1" spans="1:6" ht="18" customHeight="1" x14ac:dyDescent="0.2">
      <c r="A1" s="132"/>
      <c r="B1" s="132"/>
      <c r="C1" s="132"/>
      <c r="D1" s="133" t="s">
        <v>21</v>
      </c>
      <c r="E1" s="133"/>
      <c r="F1" s="133"/>
    </row>
    <row r="2" spans="1:6" x14ac:dyDescent="0.2">
      <c r="A2" s="134" t="s">
        <v>317</v>
      </c>
      <c r="B2" s="134"/>
      <c r="C2" s="134"/>
      <c r="D2" s="134"/>
      <c r="E2" s="134"/>
      <c r="F2" s="134"/>
    </row>
    <row r="3" spans="1:6" x14ac:dyDescent="0.2">
      <c r="A3" s="134" t="s">
        <v>239</v>
      </c>
      <c r="B3" s="134"/>
      <c r="C3" s="134"/>
      <c r="D3" s="134"/>
      <c r="E3" s="134"/>
      <c r="F3" s="134"/>
    </row>
    <row r="4" spans="1:6" ht="37.5" x14ac:dyDescent="0.2">
      <c r="A4" s="16" t="s">
        <v>11</v>
      </c>
      <c r="B4" s="16" t="s">
        <v>18</v>
      </c>
      <c r="C4" s="17" t="s">
        <v>12</v>
      </c>
      <c r="D4" s="17" t="s">
        <v>19</v>
      </c>
      <c r="E4" s="16" t="s">
        <v>22</v>
      </c>
      <c r="F4" s="16" t="s">
        <v>20</v>
      </c>
    </row>
    <row r="5" spans="1:6" x14ac:dyDescent="0.2">
      <c r="A5" s="7">
        <v>1</v>
      </c>
      <c r="B5" s="8" t="s">
        <v>242</v>
      </c>
      <c r="C5" s="7"/>
      <c r="D5" s="7" t="s">
        <v>141</v>
      </c>
      <c r="E5" s="8" t="s">
        <v>97</v>
      </c>
      <c r="F5" s="7">
        <v>21</v>
      </c>
    </row>
    <row r="6" spans="1:6" x14ac:dyDescent="0.2">
      <c r="A6" s="7"/>
      <c r="B6" s="8" t="s">
        <v>243</v>
      </c>
      <c r="C6" s="7"/>
      <c r="D6" s="7" t="s">
        <v>140</v>
      </c>
      <c r="E6" s="8" t="s">
        <v>60</v>
      </c>
      <c r="F6" s="7">
        <v>1</v>
      </c>
    </row>
    <row r="7" spans="1:6" x14ac:dyDescent="0.2">
      <c r="A7" s="7">
        <v>2</v>
      </c>
      <c r="B7" s="8" t="s">
        <v>94</v>
      </c>
      <c r="C7" s="7"/>
      <c r="D7" s="7" t="s">
        <v>144</v>
      </c>
      <c r="E7" s="8" t="s">
        <v>107</v>
      </c>
      <c r="F7" s="7">
        <v>5</v>
      </c>
    </row>
    <row r="8" spans="1:6" x14ac:dyDescent="0.2">
      <c r="A8" s="7">
        <v>3</v>
      </c>
      <c r="B8" s="8" t="s">
        <v>95</v>
      </c>
      <c r="C8" s="7"/>
      <c r="D8" s="7" t="s">
        <v>145</v>
      </c>
      <c r="E8" s="4" t="s">
        <v>78</v>
      </c>
      <c r="F8" s="7">
        <v>1</v>
      </c>
    </row>
    <row r="9" spans="1:6" x14ac:dyDescent="0.2">
      <c r="A9" s="7">
        <v>4</v>
      </c>
      <c r="B9" s="8" t="s">
        <v>240</v>
      </c>
      <c r="C9" s="7"/>
      <c r="D9" s="7" t="s">
        <v>148</v>
      </c>
      <c r="E9" s="8" t="s">
        <v>67</v>
      </c>
      <c r="F9" s="7">
        <v>1</v>
      </c>
    </row>
    <row r="10" spans="1:6" x14ac:dyDescent="0.2">
      <c r="A10" s="7"/>
      <c r="B10" s="8" t="s">
        <v>241</v>
      </c>
      <c r="C10" s="7"/>
      <c r="D10" s="7" t="s">
        <v>149</v>
      </c>
      <c r="E10" s="4" t="s">
        <v>68</v>
      </c>
      <c r="F10" s="7">
        <v>1</v>
      </c>
    </row>
    <row r="11" spans="1:6" x14ac:dyDescent="0.2">
      <c r="A11" s="7">
        <v>5</v>
      </c>
      <c r="B11" s="8" t="s">
        <v>96</v>
      </c>
      <c r="C11" s="7"/>
      <c r="D11" s="7" t="s">
        <v>150</v>
      </c>
      <c r="E11" s="8" t="s">
        <v>77</v>
      </c>
      <c r="F11" s="7">
        <v>1</v>
      </c>
    </row>
    <row r="12" spans="1:6" x14ac:dyDescent="0.2">
      <c r="A12" s="7">
        <v>6</v>
      </c>
      <c r="B12" s="8" t="s">
        <v>244</v>
      </c>
      <c r="C12" s="7"/>
      <c r="D12" s="7" t="s">
        <v>151</v>
      </c>
      <c r="E12" s="8" t="s">
        <v>69</v>
      </c>
      <c r="F12" s="7">
        <v>1</v>
      </c>
    </row>
    <row r="13" spans="1:6" x14ac:dyDescent="0.2">
      <c r="A13" s="7"/>
      <c r="B13" s="8" t="s">
        <v>227</v>
      </c>
      <c r="C13" s="7"/>
      <c r="D13" s="7" t="s">
        <v>152</v>
      </c>
      <c r="E13" s="4" t="s">
        <v>70</v>
      </c>
      <c r="F13" s="7">
        <v>1</v>
      </c>
    </row>
    <row r="14" spans="1:6" x14ac:dyDescent="0.2">
      <c r="A14" s="8"/>
      <c r="B14" s="8"/>
      <c r="C14" s="7"/>
      <c r="D14" s="7" t="s">
        <v>153</v>
      </c>
      <c r="E14" s="8" t="s">
        <v>71</v>
      </c>
      <c r="F14" s="7">
        <v>21</v>
      </c>
    </row>
    <row r="15" spans="1:6" x14ac:dyDescent="0.2">
      <c r="A15" s="8"/>
      <c r="B15" s="8"/>
      <c r="C15" s="7"/>
      <c r="D15" s="7" t="s">
        <v>158</v>
      </c>
      <c r="E15" s="8" t="s">
        <v>72</v>
      </c>
      <c r="F15" s="7">
        <v>1</v>
      </c>
    </row>
    <row r="16" spans="1:6" x14ac:dyDescent="0.2">
      <c r="A16" s="8"/>
      <c r="B16" s="8"/>
      <c r="C16" s="7"/>
      <c r="D16" s="7" t="s">
        <v>160</v>
      </c>
      <c r="E16" s="8" t="s">
        <v>73</v>
      </c>
      <c r="F16" s="7">
        <v>2</v>
      </c>
    </row>
    <row r="17" spans="1:6" x14ac:dyDescent="0.2">
      <c r="A17" s="8"/>
      <c r="B17" s="8"/>
      <c r="C17" s="7"/>
      <c r="D17" s="7" t="s">
        <v>161</v>
      </c>
      <c r="E17" s="8" t="s">
        <v>74</v>
      </c>
      <c r="F17" s="7">
        <v>1</v>
      </c>
    </row>
    <row r="18" spans="1:6" x14ac:dyDescent="0.2">
      <c r="A18" s="8"/>
      <c r="B18" s="8"/>
      <c r="C18" s="7"/>
      <c r="D18" s="7" t="s">
        <v>154</v>
      </c>
      <c r="E18" s="8" t="s">
        <v>79</v>
      </c>
      <c r="F18" s="7">
        <v>21</v>
      </c>
    </row>
    <row r="19" spans="1:6" x14ac:dyDescent="0.2">
      <c r="A19" s="8"/>
      <c r="B19" s="8"/>
      <c r="C19" s="7"/>
      <c r="D19" s="7" t="s">
        <v>155</v>
      </c>
      <c r="E19" s="8" t="s">
        <v>80</v>
      </c>
      <c r="F19" s="7">
        <v>21</v>
      </c>
    </row>
    <row r="20" spans="1:6" x14ac:dyDescent="0.2">
      <c r="A20" s="8"/>
      <c r="B20" s="8"/>
      <c r="C20" s="7"/>
      <c r="D20" s="7" t="s">
        <v>156</v>
      </c>
      <c r="E20" s="8" t="s">
        <v>81</v>
      </c>
      <c r="F20" s="7">
        <v>1</v>
      </c>
    </row>
    <row r="21" spans="1:6" x14ac:dyDescent="0.2">
      <c r="A21" s="8"/>
      <c r="B21" s="8"/>
      <c r="C21" s="7"/>
      <c r="D21" s="7" t="s">
        <v>157</v>
      </c>
      <c r="E21" s="8" t="s">
        <v>82</v>
      </c>
      <c r="F21" s="7">
        <v>1</v>
      </c>
    </row>
    <row r="22" spans="1:6" x14ac:dyDescent="0.2">
      <c r="A22" s="8"/>
      <c r="B22" s="8"/>
      <c r="C22" s="7"/>
      <c r="D22" s="7" t="s">
        <v>162</v>
      </c>
      <c r="E22" s="8" t="s">
        <v>98</v>
      </c>
      <c r="F22" s="7">
        <v>1</v>
      </c>
    </row>
    <row r="23" spans="1:6" x14ac:dyDescent="0.2">
      <c r="A23" s="8"/>
      <c r="B23" s="8"/>
      <c r="C23" s="7"/>
      <c r="D23" s="8"/>
      <c r="E23" s="8"/>
      <c r="F23" s="8"/>
    </row>
    <row r="24" spans="1:6" x14ac:dyDescent="0.2">
      <c r="A24" s="8"/>
      <c r="B24" s="8"/>
      <c r="C24" s="7"/>
      <c r="D24" s="8"/>
      <c r="E24" s="8"/>
      <c r="F24" s="8"/>
    </row>
    <row r="25" spans="1:6" x14ac:dyDescent="0.2">
      <c r="A25" s="8"/>
      <c r="B25" s="8"/>
      <c r="C25" s="8"/>
      <c r="D25" s="8"/>
      <c r="E25" s="8"/>
      <c r="F25" s="8"/>
    </row>
    <row r="26" spans="1:6" x14ac:dyDescent="0.2">
      <c r="A26" s="8"/>
      <c r="B26" s="8"/>
      <c r="C26" s="8"/>
      <c r="D26" s="8"/>
      <c r="E26" s="8"/>
      <c r="F26" s="8"/>
    </row>
    <row r="27" spans="1:6" x14ac:dyDescent="0.2">
      <c r="A27" s="8"/>
      <c r="B27" s="8"/>
      <c r="C27" s="8"/>
      <c r="D27" s="8"/>
      <c r="E27" s="8"/>
      <c r="F27" s="8"/>
    </row>
    <row r="28" spans="1:6" x14ac:dyDescent="0.2">
      <c r="A28" s="8"/>
      <c r="B28" s="8"/>
      <c r="C28" s="8"/>
      <c r="D28" s="8"/>
      <c r="E28" s="8"/>
      <c r="F28" s="8"/>
    </row>
  </sheetData>
  <mergeCells count="4">
    <mergeCell ref="A1:C1"/>
    <mergeCell ref="D1:F1"/>
    <mergeCell ref="A2:F2"/>
    <mergeCell ref="A3:F3"/>
  </mergeCells>
  <pageMargins left="1.1811023622047245" right="0.98425196850393704" top="0.98425196850393704" bottom="0.98425196850393704" header="0.31496062992125984" footer="0.31496062992125984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" sqref="A2:F2"/>
    </sheetView>
  </sheetViews>
  <sheetFormatPr defaultColWidth="9" defaultRowHeight="18.75" x14ac:dyDescent="0.2"/>
  <cols>
    <col min="1" max="1" width="2.875" style="4" bestFit="1" customWidth="1"/>
    <col min="2" max="2" width="29.75" style="4" customWidth="1"/>
    <col min="3" max="3" width="5.625" style="4" customWidth="1"/>
    <col min="4" max="4" width="11.625" style="4" customWidth="1"/>
    <col min="5" max="5" width="31.375" style="4" customWidth="1"/>
    <col min="6" max="6" width="7.125" style="4" customWidth="1"/>
    <col min="7" max="16384" width="9" style="4"/>
  </cols>
  <sheetData>
    <row r="1" spans="1:6" ht="18" customHeight="1" x14ac:dyDescent="0.2">
      <c r="A1" s="132"/>
      <c r="B1" s="132"/>
      <c r="C1" s="132"/>
      <c r="D1" s="133" t="s">
        <v>21</v>
      </c>
      <c r="E1" s="133"/>
      <c r="F1" s="133"/>
    </row>
    <row r="2" spans="1:6" x14ac:dyDescent="0.2">
      <c r="A2" s="119" t="s">
        <v>317</v>
      </c>
      <c r="B2" s="119"/>
      <c r="C2" s="119"/>
      <c r="D2" s="119"/>
      <c r="E2" s="119"/>
      <c r="F2" s="119"/>
    </row>
    <row r="3" spans="1:6" x14ac:dyDescent="0.2">
      <c r="A3" s="119" t="s">
        <v>245</v>
      </c>
      <c r="B3" s="119"/>
      <c r="C3" s="119"/>
      <c r="D3" s="119"/>
      <c r="E3" s="119"/>
      <c r="F3" s="119"/>
    </row>
    <row r="4" spans="1:6" ht="33" customHeight="1" x14ac:dyDescent="0.2">
      <c r="A4" s="7" t="s">
        <v>11</v>
      </c>
      <c r="B4" s="7" t="s">
        <v>18</v>
      </c>
      <c r="C4" s="6" t="s">
        <v>12</v>
      </c>
      <c r="D4" s="6" t="s">
        <v>19</v>
      </c>
      <c r="E4" s="7" t="s">
        <v>22</v>
      </c>
      <c r="F4" s="7" t="s">
        <v>20</v>
      </c>
    </row>
    <row r="5" spans="1:6" x14ac:dyDescent="0.2">
      <c r="A5" s="7">
        <v>1</v>
      </c>
      <c r="B5" s="8" t="s">
        <v>83</v>
      </c>
      <c r="C5" s="7"/>
      <c r="D5" s="7" t="s">
        <v>142</v>
      </c>
      <c r="E5" s="8" t="s">
        <v>59</v>
      </c>
      <c r="F5" s="7">
        <v>21</v>
      </c>
    </row>
    <row r="6" spans="1:6" x14ac:dyDescent="0.2">
      <c r="A6" s="7"/>
      <c r="B6" s="8"/>
      <c r="C6" s="7"/>
      <c r="D6" s="7" t="s">
        <v>140</v>
      </c>
      <c r="E6" s="8" t="s">
        <v>60</v>
      </c>
      <c r="F6" s="7">
        <v>2</v>
      </c>
    </row>
    <row r="7" spans="1:6" x14ac:dyDescent="0.2">
      <c r="A7" s="7"/>
      <c r="B7" s="8"/>
      <c r="C7" s="7"/>
      <c r="D7" s="7" t="s">
        <v>145</v>
      </c>
      <c r="E7" s="4" t="s">
        <v>78</v>
      </c>
      <c r="F7" s="7">
        <v>1</v>
      </c>
    </row>
    <row r="8" spans="1:6" x14ac:dyDescent="0.2">
      <c r="A8" s="7"/>
      <c r="B8" s="8"/>
      <c r="C8" s="7"/>
      <c r="D8" s="7" t="s">
        <v>148</v>
      </c>
      <c r="E8" s="8" t="s">
        <v>67</v>
      </c>
      <c r="F8" s="7">
        <v>1</v>
      </c>
    </row>
    <row r="9" spans="1:6" x14ac:dyDescent="0.2">
      <c r="A9" s="7"/>
      <c r="B9" s="8"/>
      <c r="C9" s="7"/>
      <c r="D9" s="7" t="s">
        <v>149</v>
      </c>
      <c r="E9" s="4" t="s">
        <v>68</v>
      </c>
      <c r="F9" s="7">
        <v>1</v>
      </c>
    </row>
    <row r="10" spans="1:6" x14ac:dyDescent="0.2">
      <c r="A10" s="7"/>
      <c r="B10" s="8"/>
      <c r="C10" s="7"/>
      <c r="D10" s="7" t="s">
        <v>150</v>
      </c>
      <c r="E10" s="8" t="s">
        <v>77</v>
      </c>
      <c r="F10" s="7">
        <v>1</v>
      </c>
    </row>
    <row r="11" spans="1:6" x14ac:dyDescent="0.2">
      <c r="A11" s="8"/>
      <c r="B11" s="8"/>
      <c r="C11" s="7"/>
      <c r="D11" s="7" t="s">
        <v>151</v>
      </c>
      <c r="E11" s="8" t="s">
        <v>69</v>
      </c>
      <c r="F11" s="7">
        <v>1</v>
      </c>
    </row>
    <row r="12" spans="1:6" x14ac:dyDescent="0.2">
      <c r="A12" s="8"/>
      <c r="B12" s="8"/>
      <c r="C12" s="7"/>
      <c r="D12" s="7" t="s">
        <v>152</v>
      </c>
      <c r="E12" s="4" t="s">
        <v>70</v>
      </c>
      <c r="F12" s="7">
        <v>1</v>
      </c>
    </row>
    <row r="13" spans="1:6" x14ac:dyDescent="0.2">
      <c r="A13" s="8"/>
      <c r="B13" s="8"/>
      <c r="C13" s="7"/>
      <c r="D13" s="7" t="s">
        <v>153</v>
      </c>
      <c r="E13" s="8" t="s">
        <v>71</v>
      </c>
      <c r="F13" s="7">
        <v>21</v>
      </c>
    </row>
    <row r="14" spans="1:6" x14ac:dyDescent="0.2">
      <c r="A14" s="8"/>
      <c r="B14" s="8"/>
      <c r="C14" s="7"/>
      <c r="D14" s="7" t="s">
        <v>158</v>
      </c>
      <c r="E14" s="8" t="s">
        <v>72</v>
      </c>
      <c r="F14" s="7">
        <v>1</v>
      </c>
    </row>
    <row r="15" spans="1:6" x14ac:dyDescent="0.2">
      <c r="A15" s="8"/>
      <c r="B15" s="8"/>
      <c r="C15" s="7"/>
      <c r="D15" s="7" t="s">
        <v>160</v>
      </c>
      <c r="E15" s="8" t="s">
        <v>73</v>
      </c>
      <c r="F15" s="7">
        <v>2</v>
      </c>
    </row>
    <row r="16" spans="1:6" x14ac:dyDescent="0.2">
      <c r="A16" s="8"/>
      <c r="B16" s="8"/>
      <c r="C16" s="7"/>
      <c r="D16" s="7" t="s">
        <v>161</v>
      </c>
      <c r="E16" s="8" t="s">
        <v>74</v>
      </c>
      <c r="F16" s="7">
        <v>1</v>
      </c>
    </row>
    <row r="17" spans="1:6" x14ac:dyDescent="0.2">
      <c r="A17" s="8"/>
      <c r="B17" s="8"/>
      <c r="C17" s="7"/>
      <c r="D17" s="7" t="s">
        <v>154</v>
      </c>
      <c r="E17" s="8" t="s">
        <v>79</v>
      </c>
      <c r="F17" s="7">
        <v>21</v>
      </c>
    </row>
    <row r="18" spans="1:6" x14ac:dyDescent="0.2">
      <c r="A18" s="8"/>
      <c r="B18" s="8"/>
      <c r="C18" s="7"/>
      <c r="D18" s="7" t="s">
        <v>155</v>
      </c>
      <c r="E18" s="8" t="s">
        <v>80</v>
      </c>
      <c r="F18" s="7">
        <v>21</v>
      </c>
    </row>
    <row r="19" spans="1:6" x14ac:dyDescent="0.2">
      <c r="A19" s="8"/>
      <c r="B19" s="8"/>
      <c r="C19" s="7"/>
      <c r="D19" s="7" t="s">
        <v>156</v>
      </c>
      <c r="E19" s="8" t="s">
        <v>81</v>
      </c>
      <c r="F19" s="7">
        <v>1</v>
      </c>
    </row>
    <row r="20" spans="1:6" x14ac:dyDescent="0.2">
      <c r="A20" s="8"/>
      <c r="B20" s="8"/>
      <c r="C20" s="7"/>
      <c r="D20" s="7" t="s">
        <v>157</v>
      </c>
      <c r="E20" s="8" t="s">
        <v>82</v>
      </c>
      <c r="F20" s="7">
        <v>1</v>
      </c>
    </row>
    <row r="21" spans="1:6" x14ac:dyDescent="0.2">
      <c r="A21" s="8"/>
      <c r="B21" s="8"/>
      <c r="C21" s="7"/>
      <c r="D21" s="7" t="s">
        <v>162</v>
      </c>
      <c r="E21" s="8" t="s">
        <v>98</v>
      </c>
      <c r="F21" s="7">
        <v>21</v>
      </c>
    </row>
    <row r="22" spans="1:6" x14ac:dyDescent="0.2">
      <c r="A22" s="8"/>
      <c r="B22" s="8"/>
      <c r="C22" s="8"/>
      <c r="D22" s="8"/>
      <c r="E22" s="8"/>
      <c r="F22" s="8"/>
    </row>
    <row r="23" spans="1:6" x14ac:dyDescent="0.2">
      <c r="A23" s="8"/>
      <c r="B23" s="8"/>
      <c r="C23" s="8"/>
      <c r="D23" s="8"/>
      <c r="E23" s="8"/>
      <c r="F23" s="8"/>
    </row>
    <row r="24" spans="1:6" x14ac:dyDescent="0.2">
      <c r="A24" s="8"/>
      <c r="B24" s="8"/>
      <c r="C24" s="8"/>
      <c r="D24" s="8"/>
      <c r="E24" s="8"/>
      <c r="F24" s="8"/>
    </row>
    <row r="25" spans="1:6" x14ac:dyDescent="0.2">
      <c r="A25" s="8"/>
      <c r="B25" s="8"/>
      <c r="C25" s="8"/>
      <c r="D25" s="8"/>
      <c r="E25" s="8"/>
      <c r="F25" s="8"/>
    </row>
  </sheetData>
  <mergeCells count="4">
    <mergeCell ref="A1:C1"/>
    <mergeCell ref="D1:F1"/>
    <mergeCell ref="A2:F2"/>
    <mergeCell ref="A3:F3"/>
  </mergeCells>
  <pageMargins left="1.1811023622047245" right="0.98425196850393704" top="0.98425196850393704" bottom="0.98425196850393704" header="0.31496062992125984" footer="0.31496062992125984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" sqref="A2:F2"/>
    </sheetView>
  </sheetViews>
  <sheetFormatPr defaultColWidth="9" defaultRowHeight="18.75" x14ac:dyDescent="0.2"/>
  <cols>
    <col min="1" max="1" width="3.125" style="4" customWidth="1"/>
    <col min="2" max="2" width="32.75" style="4" customWidth="1"/>
    <col min="3" max="3" width="5.25" style="4" customWidth="1"/>
    <col min="4" max="4" width="10" style="4" customWidth="1"/>
    <col min="5" max="5" width="31.875" style="4" customWidth="1"/>
    <col min="6" max="6" width="7" style="4" customWidth="1"/>
    <col min="7" max="16384" width="9" style="4"/>
  </cols>
  <sheetData>
    <row r="1" spans="1:6" ht="18" customHeight="1" x14ac:dyDescent="0.2">
      <c r="A1" s="132"/>
      <c r="B1" s="132"/>
      <c r="C1" s="132"/>
      <c r="D1" s="133" t="s">
        <v>21</v>
      </c>
      <c r="E1" s="133"/>
      <c r="F1" s="133"/>
    </row>
    <row r="2" spans="1:6" x14ac:dyDescent="0.2">
      <c r="A2" s="134" t="s">
        <v>317</v>
      </c>
      <c r="B2" s="134"/>
      <c r="C2" s="134"/>
      <c r="D2" s="134"/>
      <c r="E2" s="134"/>
      <c r="F2" s="134"/>
    </row>
    <row r="3" spans="1:6" x14ac:dyDescent="0.2">
      <c r="A3" s="134" t="s">
        <v>246</v>
      </c>
      <c r="B3" s="134"/>
      <c r="C3" s="134"/>
      <c r="D3" s="134"/>
      <c r="E3" s="134"/>
      <c r="F3" s="134"/>
    </row>
    <row r="4" spans="1:6" ht="37.5" x14ac:dyDescent="0.2">
      <c r="A4" s="16" t="s">
        <v>11</v>
      </c>
      <c r="B4" s="16" t="s">
        <v>18</v>
      </c>
      <c r="C4" s="17" t="s">
        <v>12</v>
      </c>
      <c r="D4" s="17" t="s">
        <v>19</v>
      </c>
      <c r="E4" s="16" t="s">
        <v>22</v>
      </c>
      <c r="F4" s="16" t="s">
        <v>20</v>
      </c>
    </row>
    <row r="5" spans="1:6" x14ac:dyDescent="0.2">
      <c r="A5" s="7">
        <v>1</v>
      </c>
      <c r="B5" s="8" t="s">
        <v>99</v>
      </c>
      <c r="C5" s="7"/>
      <c r="D5" s="7" t="s">
        <v>142</v>
      </c>
      <c r="E5" s="8" t="s">
        <v>88</v>
      </c>
      <c r="F5" s="7">
        <v>21</v>
      </c>
    </row>
    <row r="6" spans="1:6" x14ac:dyDescent="0.2">
      <c r="A6" s="7">
        <v>2</v>
      </c>
      <c r="B6" s="8" t="s">
        <v>247</v>
      </c>
      <c r="C6" s="7"/>
      <c r="D6" s="7" t="s">
        <v>140</v>
      </c>
      <c r="E6" s="8" t="s">
        <v>60</v>
      </c>
      <c r="F6" s="7">
        <v>1</v>
      </c>
    </row>
    <row r="7" spans="1:6" x14ac:dyDescent="0.2">
      <c r="A7" s="7"/>
      <c r="B7" s="8" t="s">
        <v>248</v>
      </c>
      <c r="C7" s="7"/>
      <c r="D7" s="7" t="s">
        <v>143</v>
      </c>
      <c r="E7" s="8" t="s">
        <v>105</v>
      </c>
      <c r="F7" s="7">
        <v>5</v>
      </c>
    </row>
    <row r="8" spans="1:6" x14ac:dyDescent="0.2">
      <c r="A8" s="7"/>
      <c r="B8" s="8"/>
      <c r="C8" s="7"/>
      <c r="D8" s="7" t="s">
        <v>145</v>
      </c>
      <c r="E8" s="4" t="s">
        <v>78</v>
      </c>
      <c r="F8" s="7">
        <v>1</v>
      </c>
    </row>
    <row r="9" spans="1:6" x14ac:dyDescent="0.2">
      <c r="A9" s="7"/>
      <c r="B9" s="8"/>
      <c r="C9" s="7"/>
      <c r="D9" s="7" t="s">
        <v>148</v>
      </c>
      <c r="E9" s="8" t="s">
        <v>67</v>
      </c>
      <c r="F9" s="7">
        <v>1</v>
      </c>
    </row>
    <row r="10" spans="1:6" x14ac:dyDescent="0.2">
      <c r="A10" s="7"/>
      <c r="B10" s="8"/>
      <c r="C10" s="7"/>
      <c r="D10" s="7" t="s">
        <v>149</v>
      </c>
      <c r="E10" s="4" t="s">
        <v>68</v>
      </c>
      <c r="F10" s="7">
        <v>1</v>
      </c>
    </row>
    <row r="11" spans="1:6" x14ac:dyDescent="0.2">
      <c r="A11" s="8"/>
      <c r="B11" s="8"/>
      <c r="C11" s="7"/>
      <c r="D11" s="7" t="s">
        <v>150</v>
      </c>
      <c r="E11" s="8" t="s">
        <v>77</v>
      </c>
      <c r="F11" s="7">
        <v>1</v>
      </c>
    </row>
    <row r="12" spans="1:6" x14ac:dyDescent="0.2">
      <c r="A12" s="8"/>
      <c r="B12" s="8"/>
      <c r="C12" s="7"/>
      <c r="D12" s="7" t="s">
        <v>151</v>
      </c>
      <c r="E12" s="8" t="s">
        <v>69</v>
      </c>
      <c r="F12" s="7">
        <v>1</v>
      </c>
    </row>
    <row r="13" spans="1:6" x14ac:dyDescent="0.2">
      <c r="A13" s="8"/>
      <c r="B13" s="8"/>
      <c r="C13" s="7"/>
      <c r="D13" s="7" t="s">
        <v>152</v>
      </c>
      <c r="E13" s="4" t="s">
        <v>70</v>
      </c>
      <c r="F13" s="7">
        <v>1</v>
      </c>
    </row>
    <row r="14" spans="1:6" x14ac:dyDescent="0.2">
      <c r="A14" s="8"/>
      <c r="B14" s="8"/>
      <c r="C14" s="7"/>
      <c r="D14" s="7" t="s">
        <v>153</v>
      </c>
      <c r="E14" s="8" t="s">
        <v>71</v>
      </c>
      <c r="F14" s="7">
        <v>21</v>
      </c>
    </row>
    <row r="15" spans="1:6" x14ac:dyDescent="0.2">
      <c r="A15" s="8"/>
      <c r="B15" s="8"/>
      <c r="C15" s="7"/>
      <c r="D15" s="7" t="s">
        <v>158</v>
      </c>
      <c r="E15" s="8" t="s">
        <v>72</v>
      </c>
      <c r="F15" s="7">
        <v>1</v>
      </c>
    </row>
    <row r="16" spans="1:6" x14ac:dyDescent="0.2">
      <c r="A16" s="8"/>
      <c r="B16" s="8"/>
      <c r="C16" s="7"/>
      <c r="D16" s="7" t="s">
        <v>160</v>
      </c>
      <c r="E16" s="8" t="s">
        <v>73</v>
      </c>
      <c r="F16" s="7">
        <v>2</v>
      </c>
    </row>
    <row r="17" spans="1:6" x14ac:dyDescent="0.2">
      <c r="A17" s="8"/>
      <c r="B17" s="8"/>
      <c r="C17" s="7"/>
      <c r="D17" s="7" t="s">
        <v>161</v>
      </c>
      <c r="E17" s="8" t="s">
        <v>74</v>
      </c>
      <c r="F17" s="7">
        <v>1</v>
      </c>
    </row>
    <row r="18" spans="1:6" x14ac:dyDescent="0.2">
      <c r="A18" s="8"/>
      <c r="B18" s="8"/>
      <c r="C18" s="7"/>
      <c r="D18" s="7" t="s">
        <v>154</v>
      </c>
      <c r="E18" s="8" t="s">
        <v>79</v>
      </c>
      <c r="F18" s="7">
        <v>21</v>
      </c>
    </row>
    <row r="19" spans="1:6" x14ac:dyDescent="0.2">
      <c r="A19" s="8"/>
      <c r="B19" s="8"/>
      <c r="C19" s="7"/>
      <c r="D19" s="7" t="s">
        <v>155</v>
      </c>
      <c r="E19" s="8" t="s">
        <v>80</v>
      </c>
      <c r="F19" s="7">
        <v>21</v>
      </c>
    </row>
    <row r="20" spans="1:6" x14ac:dyDescent="0.2">
      <c r="A20" s="8"/>
      <c r="B20" s="8"/>
      <c r="C20" s="7"/>
      <c r="D20" s="7" t="s">
        <v>156</v>
      </c>
      <c r="E20" s="8" t="s">
        <v>81</v>
      </c>
      <c r="F20" s="7">
        <v>1</v>
      </c>
    </row>
    <row r="21" spans="1:6" x14ac:dyDescent="0.2">
      <c r="A21" s="8"/>
      <c r="B21" s="8"/>
      <c r="C21" s="7"/>
      <c r="D21" s="7" t="s">
        <v>157</v>
      </c>
      <c r="E21" s="8" t="s">
        <v>82</v>
      </c>
      <c r="F21" s="7">
        <v>1</v>
      </c>
    </row>
    <row r="22" spans="1:6" x14ac:dyDescent="0.2">
      <c r="A22" s="8"/>
      <c r="B22" s="8"/>
      <c r="C22" s="7"/>
      <c r="D22" s="7" t="s">
        <v>162</v>
      </c>
      <c r="E22" s="8" t="s">
        <v>98</v>
      </c>
      <c r="F22" s="7">
        <v>22</v>
      </c>
    </row>
    <row r="23" spans="1:6" x14ac:dyDescent="0.2">
      <c r="A23" s="8"/>
      <c r="B23" s="8"/>
      <c r="C23" s="8"/>
      <c r="D23" s="8"/>
      <c r="E23" s="8"/>
      <c r="F23" s="8"/>
    </row>
    <row r="24" spans="1:6" x14ac:dyDescent="0.2">
      <c r="A24" s="8"/>
      <c r="B24" s="8"/>
      <c r="C24" s="8"/>
      <c r="D24" s="8"/>
      <c r="E24" s="8"/>
      <c r="F24" s="8"/>
    </row>
    <row r="25" spans="1:6" x14ac:dyDescent="0.2">
      <c r="A25" s="8"/>
      <c r="B25" s="8"/>
      <c r="C25" s="8"/>
      <c r="D25" s="8"/>
      <c r="E25" s="8"/>
      <c r="F25" s="8"/>
    </row>
  </sheetData>
  <mergeCells count="4">
    <mergeCell ref="A1:C1"/>
    <mergeCell ref="D1:F1"/>
    <mergeCell ref="A2:F2"/>
    <mergeCell ref="A3:F3"/>
  </mergeCells>
  <pageMargins left="1.1811023622047245" right="0.98425196850393704" top="0.98425196850393704" bottom="0.98425196850393704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opLeftCell="A4" workbookViewId="0">
      <selection activeCell="A2" sqref="A2:F2"/>
    </sheetView>
  </sheetViews>
  <sheetFormatPr defaultColWidth="9" defaultRowHeight="18.75" x14ac:dyDescent="0.2"/>
  <cols>
    <col min="1" max="1" width="2.875" style="4" bestFit="1" customWidth="1"/>
    <col min="2" max="2" width="33.875" style="4" customWidth="1"/>
    <col min="3" max="3" width="4.875" style="4" customWidth="1"/>
    <col min="4" max="4" width="9.75" style="4" customWidth="1"/>
    <col min="5" max="5" width="31.75" style="4" customWidth="1"/>
    <col min="6" max="6" width="8" style="4" customWidth="1"/>
    <col min="7" max="16384" width="9" style="4"/>
  </cols>
  <sheetData>
    <row r="1" spans="1:6" ht="18" customHeight="1" x14ac:dyDescent="0.2">
      <c r="A1" s="132"/>
      <c r="B1" s="132"/>
      <c r="C1" s="132"/>
      <c r="D1" s="133" t="s">
        <v>21</v>
      </c>
      <c r="E1" s="133"/>
      <c r="F1" s="133"/>
    </row>
    <row r="2" spans="1:6" x14ac:dyDescent="0.2">
      <c r="A2" s="134" t="s">
        <v>317</v>
      </c>
      <c r="B2" s="134"/>
      <c r="C2" s="134"/>
      <c r="D2" s="134"/>
      <c r="E2" s="134"/>
      <c r="F2" s="134"/>
    </row>
    <row r="3" spans="1:6" x14ac:dyDescent="0.2">
      <c r="A3" s="134" t="s">
        <v>249</v>
      </c>
      <c r="B3" s="134"/>
      <c r="C3" s="134"/>
      <c r="D3" s="134"/>
      <c r="E3" s="134"/>
      <c r="F3" s="134"/>
    </row>
    <row r="4" spans="1:6" ht="37.5" x14ac:dyDescent="0.2">
      <c r="A4" s="16" t="s">
        <v>11</v>
      </c>
      <c r="B4" s="16" t="s">
        <v>18</v>
      </c>
      <c r="C4" s="17" t="s">
        <v>12</v>
      </c>
      <c r="D4" s="17" t="s">
        <v>19</v>
      </c>
      <c r="E4" s="16" t="s">
        <v>22</v>
      </c>
      <c r="F4" s="16" t="s">
        <v>20</v>
      </c>
    </row>
    <row r="5" spans="1:6" x14ac:dyDescent="0.2">
      <c r="A5" s="7">
        <v>1</v>
      </c>
      <c r="B5" s="8" t="s">
        <v>250</v>
      </c>
      <c r="C5" s="7"/>
      <c r="D5" s="7" t="s">
        <v>142</v>
      </c>
      <c r="E5" s="8" t="s">
        <v>88</v>
      </c>
      <c r="F5" s="7">
        <v>21</v>
      </c>
    </row>
    <row r="6" spans="1:6" x14ac:dyDescent="0.2">
      <c r="A6" s="7"/>
      <c r="B6" s="8" t="s">
        <v>251</v>
      </c>
      <c r="C6" s="7"/>
      <c r="D6" s="7"/>
      <c r="E6" s="8"/>
      <c r="F6" s="7"/>
    </row>
    <row r="7" spans="1:6" x14ac:dyDescent="0.2">
      <c r="A7" s="7">
        <v>2</v>
      </c>
      <c r="B7" s="8" t="s">
        <v>100</v>
      </c>
      <c r="C7" s="7"/>
      <c r="D7" s="7" t="s">
        <v>140</v>
      </c>
      <c r="E7" s="8" t="s">
        <v>60</v>
      </c>
      <c r="F7" s="7">
        <v>1</v>
      </c>
    </row>
    <row r="8" spans="1:6" x14ac:dyDescent="0.2">
      <c r="A8" s="7"/>
      <c r="B8" s="8"/>
      <c r="C8" s="7"/>
      <c r="D8" s="7" t="s">
        <v>143</v>
      </c>
      <c r="E8" s="8" t="s">
        <v>105</v>
      </c>
      <c r="F8" s="7">
        <v>5</v>
      </c>
    </row>
    <row r="9" spans="1:6" x14ac:dyDescent="0.2">
      <c r="A9" s="7"/>
      <c r="B9" s="8"/>
      <c r="C9" s="7"/>
      <c r="D9" s="7" t="s">
        <v>145</v>
      </c>
      <c r="E9" s="4" t="s">
        <v>78</v>
      </c>
      <c r="F9" s="7">
        <v>1</v>
      </c>
    </row>
    <row r="10" spans="1:6" x14ac:dyDescent="0.2">
      <c r="A10" s="7"/>
      <c r="B10" s="8"/>
      <c r="C10" s="7"/>
      <c r="D10" s="7" t="s">
        <v>148</v>
      </c>
      <c r="E10" s="8" t="s">
        <v>67</v>
      </c>
      <c r="F10" s="7">
        <v>1</v>
      </c>
    </row>
    <row r="11" spans="1:6" x14ac:dyDescent="0.2">
      <c r="A11" s="7"/>
      <c r="B11" s="8"/>
      <c r="C11" s="7"/>
      <c r="D11" s="7" t="s">
        <v>149</v>
      </c>
      <c r="E11" s="4" t="s">
        <v>68</v>
      </c>
      <c r="F11" s="7">
        <v>1</v>
      </c>
    </row>
    <row r="12" spans="1:6" x14ac:dyDescent="0.2">
      <c r="A12" s="8"/>
      <c r="B12" s="8"/>
      <c r="C12" s="7"/>
      <c r="D12" s="7" t="s">
        <v>150</v>
      </c>
      <c r="E12" s="8" t="s">
        <v>77</v>
      </c>
      <c r="F12" s="7">
        <v>1</v>
      </c>
    </row>
    <row r="13" spans="1:6" x14ac:dyDescent="0.2">
      <c r="A13" s="8"/>
      <c r="B13" s="8"/>
      <c r="C13" s="7"/>
      <c r="D13" s="7" t="s">
        <v>151</v>
      </c>
      <c r="E13" s="8" t="s">
        <v>69</v>
      </c>
      <c r="F13" s="7">
        <v>1</v>
      </c>
    </row>
    <row r="14" spans="1:6" x14ac:dyDescent="0.2">
      <c r="A14" s="8"/>
      <c r="B14" s="8"/>
      <c r="C14" s="7"/>
      <c r="D14" s="7" t="s">
        <v>152</v>
      </c>
      <c r="E14" s="4" t="s">
        <v>70</v>
      </c>
      <c r="F14" s="7">
        <v>1</v>
      </c>
    </row>
    <row r="15" spans="1:6" x14ac:dyDescent="0.2">
      <c r="A15" s="8"/>
      <c r="B15" s="8"/>
      <c r="C15" s="7"/>
      <c r="D15" s="7" t="s">
        <v>153</v>
      </c>
      <c r="E15" s="8" t="s">
        <v>71</v>
      </c>
      <c r="F15" s="7">
        <v>21</v>
      </c>
    </row>
    <row r="16" spans="1:6" x14ac:dyDescent="0.2">
      <c r="A16" s="8"/>
      <c r="B16" s="8"/>
      <c r="C16" s="7"/>
      <c r="D16" s="7" t="s">
        <v>158</v>
      </c>
      <c r="E16" s="8" t="s">
        <v>72</v>
      </c>
      <c r="F16" s="7">
        <v>1</v>
      </c>
    </row>
    <row r="17" spans="1:6" x14ac:dyDescent="0.2">
      <c r="A17" s="8"/>
      <c r="B17" s="8"/>
      <c r="C17" s="7"/>
      <c r="D17" s="7" t="s">
        <v>160</v>
      </c>
      <c r="E17" s="8" t="s">
        <v>73</v>
      </c>
      <c r="F17" s="7">
        <v>2</v>
      </c>
    </row>
    <row r="18" spans="1:6" x14ac:dyDescent="0.2">
      <c r="A18" s="8"/>
      <c r="B18" s="8"/>
      <c r="C18" s="7"/>
      <c r="D18" s="7" t="s">
        <v>161</v>
      </c>
      <c r="E18" s="8" t="s">
        <v>74</v>
      </c>
      <c r="F18" s="7">
        <v>1</v>
      </c>
    </row>
    <row r="19" spans="1:6" x14ac:dyDescent="0.2">
      <c r="A19" s="8"/>
      <c r="B19" s="8"/>
      <c r="C19" s="7"/>
      <c r="D19" s="7" t="s">
        <v>154</v>
      </c>
      <c r="E19" s="8" t="s">
        <v>79</v>
      </c>
      <c r="F19" s="7">
        <v>21</v>
      </c>
    </row>
    <row r="20" spans="1:6" x14ac:dyDescent="0.2">
      <c r="A20" s="8"/>
      <c r="B20" s="8"/>
      <c r="C20" s="7"/>
      <c r="D20" s="7" t="s">
        <v>155</v>
      </c>
      <c r="E20" s="8" t="s">
        <v>80</v>
      </c>
      <c r="F20" s="7">
        <v>21</v>
      </c>
    </row>
    <row r="21" spans="1:6" x14ac:dyDescent="0.2">
      <c r="A21" s="8"/>
      <c r="B21" s="8"/>
      <c r="C21" s="7"/>
      <c r="D21" s="7" t="s">
        <v>156</v>
      </c>
      <c r="E21" s="8" t="s">
        <v>81</v>
      </c>
      <c r="F21" s="7">
        <v>1</v>
      </c>
    </row>
    <row r="22" spans="1:6" x14ac:dyDescent="0.2">
      <c r="A22" s="8"/>
      <c r="B22" s="8"/>
      <c r="C22" s="7"/>
      <c r="D22" s="7" t="s">
        <v>157</v>
      </c>
      <c r="E22" s="8" t="s">
        <v>82</v>
      </c>
      <c r="F22" s="7">
        <v>1</v>
      </c>
    </row>
    <row r="23" spans="1:6" x14ac:dyDescent="0.2">
      <c r="A23" s="8"/>
      <c r="B23" s="8"/>
      <c r="C23" s="7"/>
      <c r="D23" s="7" t="s">
        <v>162</v>
      </c>
      <c r="E23" s="8" t="s">
        <v>98</v>
      </c>
      <c r="F23" s="7">
        <v>22</v>
      </c>
    </row>
    <row r="24" spans="1:6" x14ac:dyDescent="0.2">
      <c r="A24" s="8"/>
      <c r="B24" s="8"/>
      <c r="C24" s="8"/>
      <c r="D24" s="8"/>
      <c r="E24" s="8"/>
      <c r="F24" s="8"/>
    </row>
    <row r="25" spans="1:6" x14ac:dyDescent="0.2">
      <c r="A25" s="8"/>
      <c r="B25" s="8"/>
      <c r="C25" s="8"/>
      <c r="D25" s="8"/>
      <c r="E25" s="8"/>
      <c r="F25" s="8"/>
    </row>
    <row r="26" spans="1:6" x14ac:dyDescent="0.2">
      <c r="A26" s="8"/>
      <c r="B26" s="8"/>
      <c r="C26" s="8"/>
      <c r="D26" s="8"/>
      <c r="E26" s="8"/>
      <c r="F26" s="8"/>
    </row>
  </sheetData>
  <mergeCells count="4">
    <mergeCell ref="A1:C1"/>
    <mergeCell ref="D1:F1"/>
    <mergeCell ref="A2:F2"/>
    <mergeCell ref="A3:F3"/>
  </mergeCells>
  <pageMargins left="1.1811023622047245" right="0.98425196850393704" top="0.98425196850393704" bottom="0.98425196850393704" header="0.31496062992125984" footer="0.31496062992125984"/>
  <pageSetup paperSize="9"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" sqref="A2:F2"/>
    </sheetView>
  </sheetViews>
  <sheetFormatPr defaultColWidth="9" defaultRowHeight="18.75" x14ac:dyDescent="0.2"/>
  <cols>
    <col min="1" max="1" width="4.25" style="4" customWidth="1"/>
    <col min="2" max="2" width="34.25" style="4" customWidth="1"/>
    <col min="3" max="3" width="4.125" style="4" customWidth="1"/>
    <col min="4" max="4" width="9.625" style="4" customWidth="1"/>
    <col min="5" max="5" width="31.375" style="4" customWidth="1"/>
    <col min="6" max="6" width="6.375" style="4" customWidth="1"/>
    <col min="7" max="16384" width="9" style="4"/>
  </cols>
  <sheetData>
    <row r="1" spans="1:6" ht="18" customHeight="1" x14ac:dyDescent="0.2">
      <c r="A1" s="132"/>
      <c r="B1" s="132"/>
      <c r="C1" s="132"/>
      <c r="D1" s="133" t="s">
        <v>21</v>
      </c>
      <c r="E1" s="133"/>
      <c r="F1" s="133"/>
    </row>
    <row r="2" spans="1:6" x14ac:dyDescent="0.2">
      <c r="A2" s="134" t="s">
        <v>317</v>
      </c>
      <c r="B2" s="134"/>
      <c r="C2" s="134"/>
      <c r="D2" s="134"/>
      <c r="E2" s="134"/>
      <c r="F2" s="134"/>
    </row>
    <row r="3" spans="1:6" x14ac:dyDescent="0.2">
      <c r="A3" s="134" t="s">
        <v>252</v>
      </c>
      <c r="B3" s="134"/>
      <c r="C3" s="134"/>
      <c r="D3" s="134"/>
      <c r="E3" s="134"/>
      <c r="F3" s="134"/>
    </row>
    <row r="4" spans="1:6" ht="34.5" customHeight="1" x14ac:dyDescent="0.2">
      <c r="A4" s="7" t="s">
        <v>11</v>
      </c>
      <c r="B4" s="7" t="s">
        <v>18</v>
      </c>
      <c r="C4" s="6" t="s">
        <v>12</v>
      </c>
      <c r="D4" s="6" t="s">
        <v>19</v>
      </c>
      <c r="E4" s="7" t="s">
        <v>22</v>
      </c>
      <c r="F4" s="7" t="s">
        <v>20</v>
      </c>
    </row>
    <row r="5" spans="1:6" x14ac:dyDescent="0.2">
      <c r="A5" s="7">
        <v>1</v>
      </c>
      <c r="B5" s="8" t="s">
        <v>58</v>
      </c>
      <c r="C5" s="7"/>
      <c r="D5" s="7" t="s">
        <v>142</v>
      </c>
      <c r="E5" s="8" t="s">
        <v>59</v>
      </c>
      <c r="F5" s="7">
        <v>21</v>
      </c>
    </row>
    <row r="6" spans="1:6" x14ac:dyDescent="0.2">
      <c r="A6" s="7">
        <v>2</v>
      </c>
      <c r="B6" s="8" t="s">
        <v>57</v>
      </c>
      <c r="C6" s="7"/>
      <c r="D6" s="7" t="s">
        <v>140</v>
      </c>
      <c r="E6" s="8" t="s">
        <v>60</v>
      </c>
      <c r="F6" s="7">
        <v>2</v>
      </c>
    </row>
    <row r="7" spans="1:6" x14ac:dyDescent="0.2">
      <c r="A7" s="7">
        <v>3</v>
      </c>
      <c r="B7" s="8" t="s">
        <v>56</v>
      </c>
      <c r="C7" s="7"/>
      <c r="D7" s="7" t="s">
        <v>145</v>
      </c>
      <c r="E7" s="4" t="s">
        <v>78</v>
      </c>
      <c r="F7" s="7">
        <v>1</v>
      </c>
    </row>
    <row r="8" spans="1:6" x14ac:dyDescent="0.2">
      <c r="A8" s="7">
        <v>4</v>
      </c>
      <c r="B8" s="8" t="s">
        <v>53</v>
      </c>
      <c r="C8" s="7"/>
      <c r="D8" s="7" t="s">
        <v>148</v>
      </c>
      <c r="E8" s="8" t="s">
        <v>67</v>
      </c>
      <c r="F8" s="7">
        <v>1</v>
      </c>
    </row>
    <row r="9" spans="1:6" x14ac:dyDescent="0.2">
      <c r="A9" s="7">
        <v>5</v>
      </c>
      <c r="B9" s="8" t="s">
        <v>55</v>
      </c>
      <c r="C9" s="7"/>
      <c r="D9" s="7" t="s">
        <v>149</v>
      </c>
      <c r="E9" s="4" t="s">
        <v>68</v>
      </c>
      <c r="F9" s="7">
        <v>1</v>
      </c>
    </row>
    <row r="10" spans="1:6" x14ac:dyDescent="0.2">
      <c r="A10" s="7">
        <v>6</v>
      </c>
      <c r="B10" s="8" t="s">
        <v>54</v>
      </c>
      <c r="C10" s="7"/>
      <c r="D10" s="7" t="s">
        <v>150</v>
      </c>
      <c r="E10" s="8" t="s">
        <v>77</v>
      </c>
      <c r="F10" s="7">
        <v>1</v>
      </c>
    </row>
    <row r="11" spans="1:6" x14ac:dyDescent="0.2">
      <c r="A11" s="8"/>
      <c r="B11" s="8"/>
      <c r="C11" s="8"/>
      <c r="D11" s="7" t="s">
        <v>151</v>
      </c>
      <c r="E11" s="8" t="s">
        <v>69</v>
      </c>
      <c r="F11" s="7">
        <v>1</v>
      </c>
    </row>
    <row r="12" spans="1:6" x14ac:dyDescent="0.2">
      <c r="A12" s="8"/>
      <c r="B12" s="8"/>
      <c r="C12" s="8"/>
      <c r="D12" s="7" t="s">
        <v>152</v>
      </c>
      <c r="E12" s="4" t="s">
        <v>70</v>
      </c>
      <c r="F12" s="7">
        <v>1</v>
      </c>
    </row>
    <row r="13" spans="1:6" x14ac:dyDescent="0.2">
      <c r="A13" s="8"/>
      <c r="B13" s="8"/>
      <c r="C13" s="8"/>
      <c r="D13" s="7" t="s">
        <v>153</v>
      </c>
      <c r="E13" s="8" t="s">
        <v>71</v>
      </c>
      <c r="F13" s="7">
        <v>21</v>
      </c>
    </row>
    <row r="14" spans="1:6" x14ac:dyDescent="0.2">
      <c r="A14" s="8"/>
      <c r="B14" s="8"/>
      <c r="C14" s="8"/>
      <c r="D14" s="7" t="s">
        <v>165</v>
      </c>
      <c r="E14" s="8" t="s">
        <v>72</v>
      </c>
      <c r="F14" s="7">
        <v>1</v>
      </c>
    </row>
    <row r="15" spans="1:6" x14ac:dyDescent="0.2">
      <c r="A15" s="8"/>
      <c r="B15" s="8"/>
      <c r="C15" s="8"/>
      <c r="D15" s="7" t="s">
        <v>159</v>
      </c>
      <c r="E15" s="8" t="s">
        <v>73</v>
      </c>
      <c r="F15" s="7">
        <v>2</v>
      </c>
    </row>
    <row r="16" spans="1:6" x14ac:dyDescent="0.2">
      <c r="A16" s="8"/>
      <c r="B16" s="8"/>
      <c r="C16" s="8"/>
      <c r="D16" s="7" t="s">
        <v>166</v>
      </c>
      <c r="E16" s="8" t="s">
        <v>74</v>
      </c>
      <c r="F16" s="7">
        <v>1</v>
      </c>
    </row>
    <row r="17" spans="1:6" x14ac:dyDescent="0.2">
      <c r="A17" s="8"/>
      <c r="B17" s="8"/>
      <c r="C17" s="8"/>
      <c r="D17" s="7" t="s">
        <v>154</v>
      </c>
      <c r="E17" s="8" t="s">
        <v>79</v>
      </c>
      <c r="F17" s="7">
        <v>21</v>
      </c>
    </row>
    <row r="18" spans="1:6" x14ac:dyDescent="0.2">
      <c r="A18" s="8"/>
      <c r="B18" s="8"/>
      <c r="C18" s="8"/>
      <c r="D18" s="7" t="s">
        <v>155</v>
      </c>
      <c r="E18" s="8" t="s">
        <v>80</v>
      </c>
      <c r="F18" s="7">
        <v>21</v>
      </c>
    </row>
    <row r="19" spans="1:6" x14ac:dyDescent="0.2">
      <c r="A19" s="8"/>
      <c r="B19" s="8"/>
      <c r="C19" s="8"/>
      <c r="D19" s="7" t="s">
        <v>156</v>
      </c>
      <c r="E19" s="8" t="s">
        <v>81</v>
      </c>
      <c r="F19" s="7">
        <v>1</v>
      </c>
    </row>
    <row r="20" spans="1:6" x14ac:dyDescent="0.2">
      <c r="A20" s="8"/>
      <c r="B20" s="8"/>
      <c r="C20" s="8"/>
      <c r="D20" s="7" t="s">
        <v>157</v>
      </c>
      <c r="E20" s="8" t="s">
        <v>82</v>
      </c>
      <c r="F20" s="7">
        <v>1</v>
      </c>
    </row>
    <row r="21" spans="1:6" x14ac:dyDescent="0.2">
      <c r="A21" s="8"/>
      <c r="B21" s="8"/>
      <c r="C21" s="8"/>
      <c r="D21" s="7" t="s">
        <v>162</v>
      </c>
      <c r="E21" s="8" t="s">
        <v>98</v>
      </c>
      <c r="F21" s="7">
        <v>21</v>
      </c>
    </row>
    <row r="22" spans="1:6" x14ac:dyDescent="0.2">
      <c r="A22" s="8"/>
      <c r="B22" s="8"/>
      <c r="C22" s="8"/>
      <c r="D22" s="8"/>
      <c r="E22" s="8"/>
      <c r="F22" s="8"/>
    </row>
    <row r="23" spans="1:6" x14ac:dyDescent="0.2">
      <c r="A23" s="8"/>
      <c r="B23" s="8"/>
      <c r="C23" s="8"/>
      <c r="D23" s="8"/>
      <c r="E23" s="8"/>
      <c r="F23" s="8"/>
    </row>
    <row r="24" spans="1:6" x14ac:dyDescent="0.2">
      <c r="A24" s="8"/>
      <c r="B24" s="8"/>
      <c r="C24" s="8"/>
      <c r="D24" s="8"/>
      <c r="E24" s="8"/>
      <c r="F24" s="8"/>
    </row>
    <row r="25" spans="1:6" x14ac:dyDescent="0.2">
      <c r="A25" s="8"/>
      <c r="B25" s="8"/>
      <c r="C25" s="8"/>
      <c r="D25" s="8"/>
      <c r="E25" s="8"/>
      <c r="F25" s="8"/>
    </row>
  </sheetData>
  <mergeCells count="4">
    <mergeCell ref="A1:C1"/>
    <mergeCell ref="D1:F1"/>
    <mergeCell ref="A2:F2"/>
    <mergeCell ref="A3:F3"/>
  </mergeCells>
  <pageMargins left="1.1811023622047245" right="0.98425196850393704" top="0.98425196850393704" bottom="0.98425196850393704" header="0.31496062992125984" footer="0.31496062992125984"/>
  <pageSetup paperSize="9" scale="8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workbookViewId="0">
      <selection activeCell="A2" sqref="A2:L4"/>
    </sheetView>
  </sheetViews>
  <sheetFormatPr defaultColWidth="6.375" defaultRowHeight="21" x14ac:dyDescent="0.35"/>
  <cols>
    <col min="1" max="1" width="2.125" style="29" customWidth="1"/>
    <col min="2" max="16384" width="6.375" style="29"/>
  </cols>
  <sheetData>
    <row r="1" spans="1:12" ht="18" customHeight="1" x14ac:dyDescent="0.35">
      <c r="A1" s="135"/>
      <c r="B1" s="135"/>
      <c r="C1" s="135"/>
      <c r="D1" s="135"/>
      <c r="E1" s="135"/>
      <c r="F1" s="135"/>
      <c r="G1" s="136" t="s">
        <v>24</v>
      </c>
      <c r="H1" s="136"/>
      <c r="I1" s="136"/>
      <c r="J1" s="136"/>
      <c r="K1" s="136"/>
      <c r="L1" s="136"/>
    </row>
    <row r="2" spans="1:12" x14ac:dyDescent="0.35">
      <c r="A2" s="137" t="s">
        <v>283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</row>
    <row r="3" spans="1:12" x14ac:dyDescent="0.35">
      <c r="A3" s="137" t="s">
        <v>314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</row>
    <row r="4" spans="1:12" x14ac:dyDescent="0.35">
      <c r="A4" s="138" t="s">
        <v>282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</row>
    <row r="5" spans="1:12" ht="12" customHeigh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35">
      <c r="A6" s="1"/>
      <c r="B6" s="30"/>
      <c r="C6" s="31"/>
      <c r="D6" s="31"/>
      <c r="E6" s="31"/>
      <c r="F6" s="31"/>
      <c r="G6" s="31"/>
      <c r="H6" s="31"/>
      <c r="I6" s="31"/>
      <c r="J6" s="31"/>
      <c r="K6" s="32"/>
      <c r="L6" s="1"/>
    </row>
    <row r="7" spans="1:12" x14ac:dyDescent="0.35">
      <c r="A7" s="1"/>
      <c r="B7" s="33"/>
      <c r="C7" s="2"/>
      <c r="D7" s="2"/>
      <c r="E7" s="2"/>
      <c r="F7" s="2"/>
      <c r="G7" s="2"/>
      <c r="H7" s="2"/>
      <c r="I7" s="2"/>
      <c r="J7" s="2"/>
      <c r="K7" s="34"/>
      <c r="L7" s="1"/>
    </row>
    <row r="8" spans="1:12" x14ac:dyDescent="0.35">
      <c r="A8" s="1"/>
      <c r="B8" s="33"/>
      <c r="C8" s="2"/>
      <c r="D8" s="2"/>
      <c r="E8" s="2"/>
      <c r="F8" s="2"/>
      <c r="G8" s="2"/>
      <c r="H8" s="2"/>
      <c r="I8" s="2"/>
      <c r="J8" s="2"/>
      <c r="K8" s="34"/>
      <c r="L8" s="1"/>
    </row>
    <row r="9" spans="1:12" x14ac:dyDescent="0.35">
      <c r="A9" s="1"/>
      <c r="B9" s="33"/>
      <c r="C9" s="2"/>
      <c r="D9" s="2"/>
      <c r="E9" s="2"/>
      <c r="F9" s="2"/>
      <c r="G9" s="2"/>
      <c r="H9" s="2"/>
      <c r="I9" s="2"/>
      <c r="J9" s="2"/>
      <c r="K9" s="34"/>
      <c r="L9" s="1"/>
    </row>
    <row r="10" spans="1:12" x14ac:dyDescent="0.35">
      <c r="A10" s="1"/>
      <c r="B10" s="33"/>
      <c r="C10" s="2"/>
      <c r="D10" s="2"/>
      <c r="E10" s="2"/>
      <c r="F10" s="2"/>
      <c r="G10" s="2"/>
      <c r="H10" s="2"/>
      <c r="I10" s="2"/>
      <c r="J10" s="2"/>
      <c r="K10" s="34"/>
      <c r="L10" s="1"/>
    </row>
    <row r="11" spans="1:12" x14ac:dyDescent="0.35">
      <c r="A11" s="1"/>
      <c r="B11" s="33"/>
      <c r="C11" s="2"/>
      <c r="D11" s="2"/>
      <c r="E11" s="2"/>
      <c r="F11" s="2"/>
      <c r="G11" s="2"/>
      <c r="H11" s="2"/>
      <c r="I11" s="2"/>
      <c r="J11" s="2"/>
      <c r="K11" s="34"/>
      <c r="L11" s="1"/>
    </row>
    <row r="12" spans="1:12" x14ac:dyDescent="0.35">
      <c r="A12" s="1"/>
      <c r="B12" s="33"/>
      <c r="C12" s="2"/>
      <c r="D12" s="2"/>
      <c r="E12" s="2"/>
      <c r="F12" s="2"/>
      <c r="G12" s="2"/>
      <c r="H12" s="2"/>
      <c r="I12" s="2"/>
      <c r="J12" s="2"/>
      <c r="K12" s="34"/>
      <c r="L12" s="1"/>
    </row>
    <row r="13" spans="1:12" x14ac:dyDescent="0.35">
      <c r="A13" s="1"/>
      <c r="B13" s="33"/>
      <c r="C13" s="2"/>
      <c r="D13" s="2"/>
      <c r="E13" s="2"/>
      <c r="F13" s="2"/>
      <c r="G13" s="2"/>
      <c r="H13" s="2"/>
      <c r="I13" s="2"/>
      <c r="J13" s="2"/>
      <c r="K13" s="34"/>
      <c r="L13" s="1"/>
    </row>
    <row r="14" spans="1:12" x14ac:dyDescent="0.35">
      <c r="A14" s="1"/>
      <c r="B14" s="33"/>
      <c r="C14" s="2"/>
      <c r="D14" s="2"/>
      <c r="E14" s="2"/>
      <c r="F14" s="2"/>
      <c r="G14" s="2"/>
      <c r="H14" s="2"/>
      <c r="I14" s="2"/>
      <c r="J14" s="2"/>
      <c r="K14" s="34"/>
      <c r="L14" s="1"/>
    </row>
    <row r="15" spans="1:12" x14ac:dyDescent="0.35">
      <c r="A15" s="1"/>
      <c r="B15" s="33"/>
      <c r="C15" s="2"/>
      <c r="D15" s="2"/>
      <c r="E15" s="2"/>
      <c r="F15" s="2"/>
      <c r="G15" s="2"/>
      <c r="H15" s="2"/>
      <c r="I15" s="2"/>
      <c r="J15" s="2"/>
      <c r="K15" s="34"/>
      <c r="L15" s="1"/>
    </row>
    <row r="16" spans="1:12" x14ac:dyDescent="0.35">
      <c r="A16" s="1"/>
      <c r="B16" s="33"/>
      <c r="C16" s="2"/>
      <c r="D16" s="2"/>
      <c r="E16" s="2"/>
      <c r="F16" s="2"/>
      <c r="G16" s="2"/>
      <c r="H16" s="2"/>
      <c r="I16" s="2"/>
      <c r="J16" s="2"/>
      <c r="K16" s="34"/>
      <c r="L16" s="1"/>
    </row>
    <row r="17" spans="1:12" x14ac:dyDescent="0.35">
      <c r="A17" s="1"/>
      <c r="B17" s="33"/>
      <c r="C17" s="2"/>
      <c r="D17" s="2"/>
      <c r="E17" s="2"/>
      <c r="F17" s="2"/>
      <c r="G17" s="2"/>
      <c r="H17" s="2"/>
      <c r="I17" s="2"/>
      <c r="J17" s="2"/>
      <c r="K17" s="34"/>
      <c r="L17" s="1"/>
    </row>
    <row r="18" spans="1:12" x14ac:dyDescent="0.35">
      <c r="A18" s="1"/>
      <c r="B18" s="33"/>
      <c r="C18" s="2"/>
      <c r="D18" s="2"/>
      <c r="E18" s="2"/>
      <c r="F18" s="2"/>
      <c r="G18" s="2"/>
      <c r="H18" s="2"/>
      <c r="I18" s="2"/>
      <c r="J18" s="2"/>
      <c r="K18" s="34"/>
      <c r="L18" s="1"/>
    </row>
    <row r="19" spans="1:12" x14ac:dyDescent="0.35">
      <c r="A19" s="1"/>
      <c r="B19" s="33"/>
      <c r="C19" s="2"/>
      <c r="D19" s="2"/>
      <c r="E19" s="2"/>
      <c r="F19" s="2"/>
      <c r="G19" s="2"/>
      <c r="H19" s="2"/>
      <c r="I19" s="2"/>
      <c r="J19" s="2"/>
      <c r="K19" s="34"/>
      <c r="L19" s="1"/>
    </row>
    <row r="20" spans="1:12" x14ac:dyDescent="0.35">
      <c r="A20" s="1"/>
      <c r="B20" s="33"/>
      <c r="C20" s="2"/>
      <c r="D20" s="2"/>
      <c r="E20" s="2"/>
      <c r="F20" s="2"/>
      <c r="G20" s="2"/>
      <c r="H20" s="2"/>
      <c r="I20" s="2"/>
      <c r="J20" s="2"/>
      <c r="K20" s="34"/>
      <c r="L20" s="1"/>
    </row>
    <row r="21" spans="1:12" x14ac:dyDescent="0.35">
      <c r="A21" s="1"/>
      <c r="B21" s="33"/>
      <c r="C21" s="2"/>
      <c r="D21" s="2"/>
      <c r="E21" s="2"/>
      <c r="F21" s="2"/>
      <c r="G21" s="2"/>
      <c r="H21" s="2"/>
      <c r="I21" s="2"/>
      <c r="J21" s="2"/>
      <c r="K21" s="34"/>
      <c r="L21" s="1"/>
    </row>
    <row r="22" spans="1:12" x14ac:dyDescent="0.35">
      <c r="A22" s="1"/>
      <c r="B22" s="33"/>
      <c r="C22" s="2"/>
      <c r="D22" s="2"/>
      <c r="E22" s="2"/>
      <c r="F22" s="2"/>
      <c r="G22" s="2"/>
      <c r="H22" s="2"/>
      <c r="I22" s="2"/>
      <c r="J22" s="2"/>
      <c r="K22" s="34"/>
      <c r="L22" s="1"/>
    </row>
    <row r="23" spans="1:12" x14ac:dyDescent="0.35">
      <c r="A23" s="1"/>
      <c r="B23" s="33"/>
      <c r="C23" s="2"/>
      <c r="D23" s="2"/>
      <c r="E23" s="2"/>
      <c r="F23" s="2"/>
      <c r="G23" s="2"/>
      <c r="H23" s="2"/>
      <c r="I23" s="2"/>
      <c r="J23" s="2"/>
      <c r="K23" s="34"/>
      <c r="L23" s="1"/>
    </row>
    <row r="24" spans="1:12" x14ac:dyDescent="0.35">
      <c r="A24" s="1"/>
      <c r="B24" s="33"/>
      <c r="C24" s="2"/>
      <c r="D24" s="2"/>
      <c r="E24" s="2"/>
      <c r="F24" s="2"/>
      <c r="G24" s="2"/>
      <c r="H24" s="2"/>
      <c r="I24" s="2"/>
      <c r="J24" s="2"/>
      <c r="K24" s="34"/>
      <c r="L24" s="1"/>
    </row>
    <row r="25" spans="1:12" x14ac:dyDescent="0.35">
      <c r="A25" s="1"/>
      <c r="B25" s="33"/>
      <c r="C25" s="2"/>
      <c r="D25" s="2"/>
      <c r="E25" s="2"/>
      <c r="F25" s="2"/>
      <c r="G25" s="2"/>
      <c r="H25" s="2"/>
      <c r="I25" s="2"/>
      <c r="J25" s="2"/>
      <c r="K25" s="34"/>
      <c r="L25" s="1"/>
    </row>
    <row r="26" spans="1:12" x14ac:dyDescent="0.35">
      <c r="A26" s="1"/>
      <c r="B26" s="33"/>
      <c r="C26" s="2"/>
      <c r="D26" s="2"/>
      <c r="E26" s="2"/>
      <c r="F26" s="2"/>
      <c r="G26" s="2"/>
      <c r="H26" s="2"/>
      <c r="I26" s="2"/>
      <c r="J26" s="2"/>
      <c r="K26" s="34"/>
      <c r="L26" s="1"/>
    </row>
    <row r="27" spans="1:12" x14ac:dyDescent="0.35">
      <c r="A27" s="1"/>
      <c r="B27" s="33"/>
      <c r="C27" s="2"/>
      <c r="D27" s="2"/>
      <c r="E27" s="2"/>
      <c r="F27" s="2"/>
      <c r="G27" s="2"/>
      <c r="H27" s="2"/>
      <c r="I27" s="2"/>
      <c r="J27" s="2"/>
      <c r="K27" s="34"/>
      <c r="L27" s="1"/>
    </row>
    <row r="28" spans="1:12" x14ac:dyDescent="0.35">
      <c r="A28" s="1"/>
      <c r="B28" s="33"/>
      <c r="C28" s="2"/>
      <c r="D28" s="2"/>
      <c r="E28" s="2"/>
      <c r="F28" s="2"/>
      <c r="G28" s="2"/>
      <c r="H28" s="2"/>
      <c r="I28" s="2"/>
      <c r="J28" s="2"/>
      <c r="K28" s="34"/>
      <c r="L28" s="1"/>
    </row>
    <row r="29" spans="1:12" x14ac:dyDescent="0.35">
      <c r="A29" s="1"/>
      <c r="B29" s="35"/>
      <c r="C29" s="36"/>
      <c r="D29" s="36"/>
      <c r="E29" s="36"/>
      <c r="F29" s="36"/>
      <c r="G29" s="36"/>
      <c r="H29" s="36"/>
      <c r="I29" s="36"/>
      <c r="J29" s="36"/>
      <c r="K29" s="37"/>
      <c r="L29" s="1"/>
    </row>
    <row r="30" spans="1:12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</sheetData>
  <mergeCells count="5">
    <mergeCell ref="A1:F1"/>
    <mergeCell ref="G1:L1"/>
    <mergeCell ref="A2:L2"/>
    <mergeCell ref="A3:L3"/>
    <mergeCell ref="A4:L4"/>
  </mergeCells>
  <pageMargins left="1.1811023622047245" right="0.98425196850393704" top="0.98425196850393704" bottom="0.98425196850393704" header="0.31496062992125984" footer="0.31496062992125984"/>
  <pageSetup paperSize="9" orientation="portrait" verticalDpi="3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view="pageBreakPreview" topLeftCell="A71" zoomScale="60" zoomScaleNormal="100" workbookViewId="0">
      <selection activeCell="D37" sqref="D37"/>
    </sheetView>
  </sheetViews>
  <sheetFormatPr defaultColWidth="9" defaultRowHeight="24" customHeight="1" x14ac:dyDescent="0.3"/>
  <cols>
    <col min="1" max="1" width="5.625" style="91" customWidth="1"/>
    <col min="2" max="2" width="7.625" style="91" customWidth="1"/>
    <col min="3" max="3" width="8.75" style="92" customWidth="1"/>
    <col min="4" max="4" width="26.125" style="92" customWidth="1"/>
    <col min="5" max="5" width="5.125" style="38" customWidth="1"/>
    <col min="6" max="6" width="6" style="38" customWidth="1"/>
    <col min="7" max="7" width="8.375" style="38" customWidth="1"/>
    <col min="8" max="8" width="4.875" style="38" customWidth="1"/>
    <col min="9" max="16384" width="9" style="38"/>
  </cols>
  <sheetData>
    <row r="1" spans="1:8" ht="17.25" x14ac:dyDescent="0.3">
      <c r="A1" s="139" t="s">
        <v>312</v>
      </c>
      <c r="B1" s="139"/>
      <c r="C1" s="139"/>
      <c r="D1" s="139"/>
      <c r="E1" s="139"/>
      <c r="F1" s="139"/>
      <c r="G1" s="139"/>
      <c r="H1" s="139"/>
    </row>
    <row r="2" spans="1:8" ht="17.25" x14ac:dyDescent="0.3">
      <c r="A2" s="140" t="s">
        <v>313</v>
      </c>
      <c r="B2" s="140"/>
      <c r="C2" s="140"/>
      <c r="D2" s="140"/>
      <c r="E2" s="140"/>
      <c r="F2" s="140"/>
      <c r="G2" s="140"/>
      <c r="H2" s="140"/>
    </row>
    <row r="3" spans="1:8" ht="51.75" x14ac:dyDescent="0.3">
      <c r="A3" s="39" t="s">
        <v>168</v>
      </c>
      <c r="B3" s="39" t="s">
        <v>169</v>
      </c>
      <c r="C3" s="39" t="s">
        <v>22</v>
      </c>
      <c r="D3" s="39" t="s">
        <v>170</v>
      </c>
      <c r="E3" s="39" t="s">
        <v>20</v>
      </c>
      <c r="F3" s="39" t="s">
        <v>171</v>
      </c>
      <c r="G3" s="39" t="s">
        <v>23</v>
      </c>
      <c r="H3" s="39" t="s">
        <v>172</v>
      </c>
    </row>
    <row r="4" spans="1:8" ht="86.25" x14ac:dyDescent="0.3">
      <c r="A4" s="141">
        <v>1</v>
      </c>
      <c r="B4" s="141" t="s">
        <v>48</v>
      </c>
      <c r="C4" s="142" t="s">
        <v>60</v>
      </c>
      <c r="D4" s="40" t="s">
        <v>258</v>
      </c>
      <c r="E4" s="143">
        <v>12</v>
      </c>
      <c r="F4" s="145">
        <v>60000</v>
      </c>
      <c r="G4" s="41">
        <f>E4*F4</f>
        <v>720000</v>
      </c>
      <c r="H4" s="147"/>
    </row>
    <row r="5" spans="1:8" ht="34.5" x14ac:dyDescent="0.3">
      <c r="A5" s="141"/>
      <c r="B5" s="141"/>
      <c r="C5" s="142"/>
      <c r="D5" s="44" t="s">
        <v>173</v>
      </c>
      <c r="E5" s="144"/>
      <c r="F5" s="146"/>
      <c r="G5" s="43"/>
      <c r="H5" s="148"/>
    </row>
    <row r="6" spans="1:8" ht="17.25" x14ac:dyDescent="0.3">
      <c r="A6" s="141"/>
      <c r="B6" s="141"/>
      <c r="C6" s="142"/>
      <c r="D6" s="42" t="s">
        <v>259</v>
      </c>
      <c r="E6" s="144"/>
      <c r="F6" s="146"/>
      <c r="G6" s="43"/>
      <c r="H6" s="148"/>
    </row>
    <row r="7" spans="1:8" ht="34.5" x14ac:dyDescent="0.3">
      <c r="A7" s="141"/>
      <c r="B7" s="141"/>
      <c r="C7" s="142"/>
      <c r="D7" s="42" t="s">
        <v>253</v>
      </c>
      <c r="E7" s="144"/>
      <c r="F7" s="146"/>
      <c r="G7" s="43"/>
      <c r="H7" s="148"/>
    </row>
    <row r="8" spans="1:8" ht="17.25" x14ac:dyDescent="0.3">
      <c r="A8" s="141"/>
      <c r="B8" s="141"/>
      <c r="C8" s="142"/>
      <c r="D8" s="38"/>
      <c r="E8" s="144"/>
      <c r="F8" s="146"/>
      <c r="G8" s="43"/>
      <c r="H8" s="148"/>
    </row>
    <row r="9" spans="1:8" ht="53.25" customHeight="1" x14ac:dyDescent="0.3">
      <c r="A9" s="48">
        <v>2</v>
      </c>
      <c r="B9" s="48" t="s">
        <v>49</v>
      </c>
      <c r="C9" s="86" t="s">
        <v>261</v>
      </c>
      <c r="D9" s="49" t="s">
        <v>260</v>
      </c>
      <c r="E9" s="50">
        <v>21</v>
      </c>
      <c r="F9" s="149">
        <v>30000</v>
      </c>
      <c r="G9" s="41">
        <f>E9*F9</f>
        <v>630000</v>
      </c>
      <c r="H9" s="150"/>
    </row>
    <row r="10" spans="1:8" ht="36.75" x14ac:dyDescent="0.3">
      <c r="A10" s="51"/>
      <c r="B10" s="51"/>
      <c r="C10" s="42" t="s">
        <v>262</v>
      </c>
      <c r="D10" s="52" t="s">
        <v>264</v>
      </c>
      <c r="E10" s="53"/>
      <c r="F10" s="149"/>
      <c r="G10" s="43"/>
      <c r="H10" s="150"/>
    </row>
    <row r="11" spans="1:8" ht="34.5" x14ac:dyDescent="0.3">
      <c r="A11" s="51"/>
      <c r="B11" s="51"/>
      <c r="C11" s="42"/>
      <c r="D11" s="52" t="s">
        <v>263</v>
      </c>
      <c r="E11" s="53"/>
      <c r="F11" s="149"/>
      <c r="G11" s="43"/>
      <c r="H11" s="150"/>
    </row>
    <row r="12" spans="1:8" ht="36.75" x14ac:dyDescent="0.3">
      <c r="A12" s="51"/>
      <c r="B12" s="51"/>
      <c r="C12" s="42"/>
      <c r="D12" s="52" t="s">
        <v>254</v>
      </c>
      <c r="E12" s="53"/>
      <c r="F12" s="149"/>
      <c r="G12" s="43"/>
      <c r="H12" s="150"/>
    </row>
    <row r="13" spans="1:8" ht="34.5" x14ac:dyDescent="0.3">
      <c r="A13" s="54"/>
      <c r="B13" s="54"/>
      <c r="C13" s="45"/>
      <c r="D13" s="55" t="s">
        <v>174</v>
      </c>
      <c r="E13" s="56"/>
      <c r="F13" s="149"/>
      <c r="G13" s="57"/>
      <c r="H13" s="150"/>
    </row>
    <row r="14" spans="1:8" ht="51.75" x14ac:dyDescent="0.3">
      <c r="A14" s="48">
        <v>3</v>
      </c>
      <c r="B14" s="48" t="s">
        <v>103</v>
      </c>
      <c r="C14" s="63" t="s">
        <v>102</v>
      </c>
      <c r="D14" s="63" t="s">
        <v>265</v>
      </c>
      <c r="E14" s="50">
        <v>21</v>
      </c>
      <c r="F14" s="58">
        <v>30000</v>
      </c>
      <c r="G14" s="41">
        <f>E14*F14</f>
        <v>630000</v>
      </c>
      <c r="H14" s="147"/>
    </row>
    <row r="15" spans="1:8" ht="36.75" x14ac:dyDescent="0.3">
      <c r="A15" s="51"/>
      <c r="B15" s="51"/>
      <c r="C15" s="65"/>
      <c r="D15" s="65" t="s">
        <v>300</v>
      </c>
      <c r="E15" s="59"/>
      <c r="F15" s="60"/>
      <c r="G15" s="43"/>
      <c r="H15" s="148"/>
    </row>
    <row r="16" spans="1:8" ht="34.5" x14ac:dyDescent="0.3">
      <c r="A16" s="51"/>
      <c r="B16" s="51"/>
      <c r="C16" s="65"/>
      <c r="D16" s="65" t="s">
        <v>266</v>
      </c>
      <c r="E16" s="59"/>
      <c r="F16" s="60"/>
      <c r="G16" s="43"/>
      <c r="H16" s="148"/>
    </row>
    <row r="17" spans="1:8" ht="34.5" x14ac:dyDescent="0.3">
      <c r="A17" s="51"/>
      <c r="B17" s="51"/>
      <c r="C17" s="65"/>
      <c r="D17" s="65" t="s">
        <v>267</v>
      </c>
      <c r="E17" s="59"/>
      <c r="F17" s="60"/>
      <c r="G17" s="43"/>
      <c r="H17" s="148"/>
    </row>
    <row r="18" spans="1:8" ht="17.25" x14ac:dyDescent="0.3">
      <c r="A18" s="51"/>
      <c r="B18" s="51"/>
      <c r="C18" s="65"/>
      <c r="D18" s="65"/>
      <c r="E18" s="59"/>
      <c r="F18" s="60"/>
      <c r="G18" s="43"/>
      <c r="H18" s="67"/>
    </row>
    <row r="19" spans="1:8" ht="17.25" x14ac:dyDescent="0.3">
      <c r="A19" s="51"/>
      <c r="B19" s="51"/>
      <c r="C19" s="65"/>
      <c r="D19" s="65"/>
      <c r="E19" s="59"/>
      <c r="F19" s="60"/>
      <c r="G19" s="43"/>
      <c r="H19" s="67"/>
    </row>
    <row r="20" spans="1:8" ht="17.25" x14ac:dyDescent="0.3">
      <c r="A20" s="54"/>
      <c r="B20" s="54"/>
      <c r="C20" s="97"/>
      <c r="D20" s="97"/>
      <c r="E20" s="61"/>
      <c r="F20" s="62"/>
      <c r="G20" s="57"/>
      <c r="H20" s="47"/>
    </row>
    <row r="21" spans="1:8" ht="17.25" x14ac:dyDescent="0.3">
      <c r="A21" s="107"/>
      <c r="B21" s="107"/>
      <c r="C21" s="108"/>
      <c r="D21" s="108"/>
      <c r="E21" s="109"/>
      <c r="F21" s="110"/>
      <c r="G21" s="111"/>
      <c r="H21" s="112"/>
    </row>
    <row r="22" spans="1:8" ht="17.25" x14ac:dyDescent="0.3">
      <c r="A22" s="107"/>
      <c r="B22" s="107"/>
      <c r="C22" s="108"/>
      <c r="D22" s="108"/>
      <c r="E22" s="109"/>
      <c r="F22" s="110"/>
      <c r="G22" s="111"/>
      <c r="H22" s="112"/>
    </row>
    <row r="23" spans="1:8" ht="32.25" customHeight="1" x14ac:dyDescent="0.3">
      <c r="A23" s="39" t="s">
        <v>168</v>
      </c>
      <c r="B23" s="39" t="s">
        <v>169</v>
      </c>
      <c r="C23" s="39" t="s">
        <v>22</v>
      </c>
      <c r="D23" s="39" t="s">
        <v>170</v>
      </c>
      <c r="E23" s="39" t="s">
        <v>20</v>
      </c>
      <c r="F23" s="68" t="s">
        <v>171</v>
      </c>
      <c r="G23" s="39" t="s">
        <v>23</v>
      </c>
      <c r="H23" s="69" t="s">
        <v>172</v>
      </c>
    </row>
    <row r="24" spans="1:8" ht="51.75" x14ac:dyDescent="0.3">
      <c r="A24" s="48">
        <v>4</v>
      </c>
      <c r="B24" s="48" t="s">
        <v>104</v>
      </c>
      <c r="C24" s="151" t="s">
        <v>59</v>
      </c>
      <c r="D24" s="49" t="s">
        <v>268</v>
      </c>
      <c r="E24" s="50">
        <v>21</v>
      </c>
      <c r="F24" s="58">
        <v>40000</v>
      </c>
      <c r="G24" s="41">
        <f>E24*F24</f>
        <v>840000</v>
      </c>
      <c r="H24" s="64"/>
    </row>
    <row r="25" spans="1:8" ht="51.75" x14ac:dyDescent="0.3">
      <c r="A25" s="51"/>
      <c r="B25" s="51"/>
      <c r="C25" s="152"/>
      <c r="D25" s="52" t="s">
        <v>279</v>
      </c>
      <c r="E25" s="66"/>
      <c r="F25" s="43"/>
      <c r="G25" s="43"/>
      <c r="H25" s="67"/>
    </row>
    <row r="26" spans="1:8" ht="34.5" x14ac:dyDescent="0.3">
      <c r="A26" s="51"/>
      <c r="B26" s="51"/>
      <c r="C26" s="152"/>
      <c r="D26" s="52" t="s">
        <v>276</v>
      </c>
      <c r="E26" s="66"/>
      <c r="F26" s="43"/>
      <c r="G26" s="43"/>
      <c r="H26" s="67"/>
    </row>
    <row r="27" spans="1:8" ht="34.5" x14ac:dyDescent="0.3">
      <c r="A27" s="51"/>
      <c r="B27" s="51"/>
      <c r="C27" s="152"/>
      <c r="D27" s="52" t="s">
        <v>269</v>
      </c>
      <c r="E27" s="66"/>
      <c r="F27" s="43"/>
      <c r="G27" s="43"/>
      <c r="H27" s="67"/>
    </row>
    <row r="28" spans="1:8" ht="34.5" x14ac:dyDescent="0.3">
      <c r="A28" s="70"/>
      <c r="B28" s="71"/>
      <c r="C28" s="70"/>
      <c r="D28" s="52" t="s">
        <v>302</v>
      </c>
      <c r="E28" s="72"/>
      <c r="F28" s="72"/>
      <c r="G28" s="70"/>
      <c r="H28" s="73"/>
    </row>
    <row r="29" spans="1:8" ht="34.5" x14ac:dyDescent="0.3">
      <c r="A29" s="70"/>
      <c r="B29" s="71"/>
      <c r="C29" s="70"/>
      <c r="D29" s="52" t="s">
        <v>301</v>
      </c>
      <c r="E29" s="72"/>
      <c r="F29" s="72"/>
      <c r="G29" s="70"/>
      <c r="H29" s="73"/>
    </row>
    <row r="30" spans="1:8" ht="17.25" x14ac:dyDescent="0.3">
      <c r="A30" s="70"/>
      <c r="B30" s="71"/>
      <c r="C30" s="70"/>
      <c r="D30" s="52" t="s">
        <v>175</v>
      </c>
      <c r="E30" s="72"/>
      <c r="F30" s="72"/>
      <c r="G30" s="70"/>
      <c r="H30" s="73"/>
    </row>
    <row r="31" spans="1:8" ht="17.25" x14ac:dyDescent="0.3">
      <c r="A31" s="54"/>
      <c r="B31" s="54"/>
      <c r="C31" s="55"/>
      <c r="D31" s="55" t="s">
        <v>176</v>
      </c>
      <c r="E31" s="46"/>
      <c r="F31" s="46"/>
      <c r="G31" s="46"/>
      <c r="H31" s="47"/>
    </row>
    <row r="32" spans="1:8" ht="17.25" x14ac:dyDescent="0.3">
      <c r="A32" s="141">
        <v>5</v>
      </c>
      <c r="B32" s="141" t="s">
        <v>106</v>
      </c>
      <c r="C32" s="142" t="s">
        <v>105</v>
      </c>
      <c r="D32" s="49" t="s">
        <v>280</v>
      </c>
      <c r="E32" s="74">
        <v>4</v>
      </c>
      <c r="F32" s="74">
        <v>40000</v>
      </c>
      <c r="G32" s="41">
        <f>E32*F32</f>
        <v>160000</v>
      </c>
      <c r="H32" s="150"/>
    </row>
    <row r="33" spans="1:8" ht="34.5" x14ac:dyDescent="0.3">
      <c r="A33" s="141"/>
      <c r="B33" s="141"/>
      <c r="C33" s="142"/>
      <c r="D33" s="52" t="s">
        <v>177</v>
      </c>
      <c r="E33" s="60"/>
      <c r="F33" s="60"/>
      <c r="G33" s="43"/>
      <c r="H33" s="150"/>
    </row>
    <row r="34" spans="1:8" ht="17.25" x14ac:dyDescent="0.3">
      <c r="A34" s="141"/>
      <c r="B34" s="141"/>
      <c r="C34" s="142"/>
      <c r="D34" s="52" t="s">
        <v>281</v>
      </c>
      <c r="E34" s="60"/>
      <c r="F34" s="60"/>
      <c r="G34" s="43"/>
      <c r="H34" s="150"/>
    </row>
    <row r="35" spans="1:8" ht="34.5" x14ac:dyDescent="0.3">
      <c r="A35" s="141"/>
      <c r="B35" s="141"/>
      <c r="C35" s="142"/>
      <c r="D35" s="55" t="s">
        <v>178</v>
      </c>
      <c r="E35" s="62"/>
      <c r="F35" s="62"/>
      <c r="G35" s="57"/>
      <c r="H35" s="150"/>
    </row>
    <row r="36" spans="1:8" ht="90.75" customHeight="1" x14ac:dyDescent="0.3">
      <c r="A36" s="141">
        <v>6</v>
      </c>
      <c r="B36" s="141" t="s">
        <v>108</v>
      </c>
      <c r="C36" s="142" t="s">
        <v>107</v>
      </c>
      <c r="D36" s="49" t="s">
        <v>270</v>
      </c>
      <c r="E36" s="74">
        <v>4</v>
      </c>
      <c r="F36" s="74">
        <v>60000</v>
      </c>
      <c r="G36" s="41">
        <f>E36*F36</f>
        <v>240000</v>
      </c>
      <c r="H36" s="150"/>
    </row>
    <row r="37" spans="1:8" ht="54" x14ac:dyDescent="0.3">
      <c r="A37" s="141"/>
      <c r="B37" s="141"/>
      <c r="C37" s="142"/>
      <c r="D37" s="52" t="s">
        <v>303</v>
      </c>
      <c r="E37" s="75"/>
      <c r="F37" s="75"/>
      <c r="G37" s="76"/>
      <c r="H37" s="150"/>
    </row>
    <row r="38" spans="1:8" ht="17.25" x14ac:dyDescent="0.3">
      <c r="A38" s="141"/>
      <c r="B38" s="141"/>
      <c r="C38" s="142"/>
      <c r="D38" s="52" t="s">
        <v>179</v>
      </c>
      <c r="E38" s="75"/>
      <c r="F38" s="75"/>
      <c r="G38" s="76"/>
      <c r="H38" s="150"/>
    </row>
    <row r="39" spans="1:8" ht="34.5" x14ac:dyDescent="0.3">
      <c r="A39" s="141"/>
      <c r="B39" s="141"/>
      <c r="C39" s="142"/>
      <c r="D39" s="55" t="s">
        <v>304</v>
      </c>
      <c r="E39" s="77"/>
      <c r="F39" s="77"/>
      <c r="G39" s="78"/>
      <c r="H39" s="150"/>
    </row>
    <row r="40" spans="1:8" ht="17.25" x14ac:dyDescent="0.3">
      <c r="A40" s="48">
        <v>7</v>
      </c>
      <c r="B40" s="48" t="s">
        <v>109</v>
      </c>
      <c r="C40" s="63" t="s">
        <v>78</v>
      </c>
      <c r="D40" s="63" t="s">
        <v>311</v>
      </c>
      <c r="E40" s="74">
        <v>1</v>
      </c>
      <c r="F40" s="84">
        <v>70000</v>
      </c>
      <c r="G40" s="41">
        <f>E40*F40</f>
        <v>70000</v>
      </c>
      <c r="H40" s="64"/>
    </row>
    <row r="41" spans="1:8" ht="17.25" x14ac:dyDescent="0.3">
      <c r="A41" s="51"/>
      <c r="B41" s="51"/>
      <c r="C41" s="65"/>
      <c r="D41" s="65"/>
      <c r="E41" s="75"/>
      <c r="F41" s="94"/>
      <c r="G41" s="43"/>
      <c r="H41" s="67"/>
    </row>
    <row r="42" spans="1:8" ht="17.25" x14ac:dyDescent="0.3">
      <c r="A42" s="51"/>
      <c r="B42" s="51"/>
      <c r="C42" s="96"/>
      <c r="D42" s="96"/>
      <c r="E42" s="75"/>
      <c r="F42" s="94"/>
      <c r="G42" s="43"/>
      <c r="H42" s="104"/>
    </row>
    <row r="43" spans="1:8" ht="17.25" x14ac:dyDescent="0.3">
      <c r="A43" s="54"/>
      <c r="B43" s="54"/>
      <c r="C43" s="106"/>
      <c r="D43" s="106"/>
      <c r="E43" s="77"/>
      <c r="F43" s="115"/>
      <c r="G43" s="57"/>
      <c r="H43" s="105"/>
    </row>
    <row r="44" spans="1:8" ht="17.25" x14ac:dyDescent="0.3">
      <c r="A44" s="107"/>
      <c r="B44" s="107"/>
      <c r="C44" s="108"/>
      <c r="D44" s="108"/>
      <c r="E44" s="113"/>
      <c r="F44" s="114"/>
      <c r="G44" s="111"/>
      <c r="H44" s="112"/>
    </row>
    <row r="45" spans="1:8" ht="17.25" x14ac:dyDescent="0.3">
      <c r="A45" s="107"/>
      <c r="B45" s="107"/>
      <c r="C45" s="108"/>
      <c r="D45" s="108"/>
      <c r="E45" s="113"/>
      <c r="F45" s="114"/>
      <c r="G45" s="111"/>
      <c r="H45" s="112"/>
    </row>
    <row r="46" spans="1:8" ht="35.25" customHeight="1" x14ac:dyDescent="0.3">
      <c r="A46" s="39" t="s">
        <v>168</v>
      </c>
      <c r="B46" s="39" t="s">
        <v>169</v>
      </c>
      <c r="C46" s="39" t="s">
        <v>22</v>
      </c>
      <c r="D46" s="39" t="s">
        <v>170</v>
      </c>
      <c r="E46" s="85" t="s">
        <v>20</v>
      </c>
      <c r="F46" s="68" t="s">
        <v>171</v>
      </c>
      <c r="G46" s="39" t="s">
        <v>23</v>
      </c>
      <c r="H46" s="69" t="s">
        <v>172</v>
      </c>
    </row>
    <row r="47" spans="1:8" ht="51.75" x14ac:dyDescent="0.3">
      <c r="A47" s="79">
        <v>8</v>
      </c>
      <c r="B47" s="79" t="s">
        <v>110</v>
      </c>
      <c r="C47" s="80" t="s">
        <v>65</v>
      </c>
      <c r="D47" s="80" t="s">
        <v>305</v>
      </c>
      <c r="E47" s="81">
        <v>2</v>
      </c>
      <c r="F47" s="82">
        <v>30000</v>
      </c>
      <c r="G47" s="41">
        <f>E47*F47</f>
        <v>60000</v>
      </c>
      <c r="H47" s="83"/>
    </row>
    <row r="48" spans="1:8" ht="51.75" x14ac:dyDescent="0.3">
      <c r="A48" s="79">
        <v>9</v>
      </c>
      <c r="B48" s="79" t="s">
        <v>112</v>
      </c>
      <c r="C48" s="80" t="s">
        <v>111</v>
      </c>
      <c r="D48" s="80" t="s">
        <v>306</v>
      </c>
      <c r="E48" s="81">
        <v>2</v>
      </c>
      <c r="F48" s="82">
        <v>35000</v>
      </c>
      <c r="G48" s="41">
        <f>E48*F48</f>
        <v>70000</v>
      </c>
      <c r="H48" s="83"/>
    </row>
    <row r="49" spans="1:8" ht="36.75" x14ac:dyDescent="0.3">
      <c r="A49" s="48">
        <v>10</v>
      </c>
      <c r="B49" s="48" t="s">
        <v>114</v>
      </c>
      <c r="C49" s="49" t="s">
        <v>113</v>
      </c>
      <c r="D49" s="49" t="s">
        <v>255</v>
      </c>
      <c r="E49" s="153">
        <v>4</v>
      </c>
      <c r="F49" s="154">
        <v>41000</v>
      </c>
      <c r="G49" s="155">
        <v>840000</v>
      </c>
      <c r="H49" s="150"/>
    </row>
    <row r="50" spans="1:8" ht="34.5" x14ac:dyDescent="0.3">
      <c r="A50" s="51"/>
      <c r="B50" s="51"/>
      <c r="C50" s="52"/>
      <c r="D50" s="52" t="s">
        <v>180</v>
      </c>
      <c r="E50" s="153"/>
      <c r="F50" s="154"/>
      <c r="G50" s="155"/>
      <c r="H50" s="150"/>
    </row>
    <row r="51" spans="1:8" ht="36.75" x14ac:dyDescent="0.3">
      <c r="A51" s="54"/>
      <c r="B51" s="54"/>
      <c r="C51" s="55"/>
      <c r="D51" s="55" t="s">
        <v>256</v>
      </c>
      <c r="E51" s="153"/>
      <c r="F51" s="154"/>
      <c r="G51" s="155"/>
      <c r="H51" s="150"/>
    </row>
    <row r="52" spans="1:8" ht="51.75" x14ac:dyDescent="0.3">
      <c r="A52" s="48">
        <v>11</v>
      </c>
      <c r="B52" s="48" t="s">
        <v>116</v>
      </c>
      <c r="C52" s="49" t="s">
        <v>272</v>
      </c>
      <c r="D52" s="49" t="s">
        <v>271</v>
      </c>
      <c r="E52" s="74">
        <v>9</v>
      </c>
      <c r="F52" s="84">
        <v>4200</v>
      </c>
      <c r="G52" s="41">
        <f>E52*F52</f>
        <v>37800</v>
      </c>
      <c r="H52" s="64"/>
    </row>
    <row r="53" spans="1:8" ht="34.5" x14ac:dyDescent="0.3">
      <c r="A53" s="51"/>
      <c r="B53" s="51"/>
      <c r="C53" s="52" t="s">
        <v>273</v>
      </c>
      <c r="D53" s="52" t="s">
        <v>181</v>
      </c>
      <c r="E53" s="60"/>
      <c r="F53" s="60"/>
      <c r="G53" s="43"/>
      <c r="H53" s="67"/>
    </row>
    <row r="54" spans="1:8" ht="33" customHeight="1" x14ac:dyDescent="0.3">
      <c r="A54" s="51"/>
      <c r="B54" s="51"/>
      <c r="C54" s="52"/>
      <c r="D54" s="52" t="s">
        <v>257</v>
      </c>
      <c r="E54" s="60"/>
      <c r="F54" s="60"/>
      <c r="G54" s="43"/>
      <c r="H54" s="67"/>
    </row>
    <row r="55" spans="1:8" ht="34.5" x14ac:dyDescent="0.3">
      <c r="A55" s="51"/>
      <c r="B55" s="51"/>
      <c r="C55" s="52"/>
      <c r="D55" s="52" t="s">
        <v>182</v>
      </c>
      <c r="E55" s="60"/>
      <c r="F55" s="60"/>
      <c r="G55" s="43"/>
      <c r="H55" s="67"/>
    </row>
    <row r="56" spans="1:8" ht="34.5" x14ac:dyDescent="0.3">
      <c r="A56" s="54"/>
      <c r="B56" s="54"/>
      <c r="C56" s="55"/>
      <c r="D56" s="55" t="s">
        <v>183</v>
      </c>
      <c r="E56" s="62"/>
      <c r="F56" s="62"/>
      <c r="G56" s="57"/>
      <c r="H56" s="47"/>
    </row>
    <row r="57" spans="1:8" ht="71.25" x14ac:dyDescent="0.3">
      <c r="A57" s="48">
        <v>12</v>
      </c>
      <c r="B57" s="48" t="s">
        <v>118</v>
      </c>
      <c r="C57" s="49" t="s">
        <v>117</v>
      </c>
      <c r="D57" s="49" t="s">
        <v>274</v>
      </c>
      <c r="E57" s="74">
        <v>4</v>
      </c>
      <c r="F57" s="84">
        <v>35000</v>
      </c>
      <c r="G57" s="41">
        <f>E57*F57</f>
        <v>140000</v>
      </c>
      <c r="H57" s="64"/>
    </row>
    <row r="58" spans="1:8" ht="17.25" x14ac:dyDescent="0.3">
      <c r="A58" s="86">
        <v>13</v>
      </c>
      <c r="B58" s="48" t="s">
        <v>119</v>
      </c>
      <c r="C58" s="151" t="s">
        <v>69</v>
      </c>
      <c r="D58" s="49" t="s">
        <v>184</v>
      </c>
      <c r="E58" s="74">
        <v>4</v>
      </c>
      <c r="F58" s="58">
        <v>40000</v>
      </c>
      <c r="G58" s="41">
        <f>E58*F58</f>
        <v>160000</v>
      </c>
      <c r="H58" s="150"/>
    </row>
    <row r="59" spans="1:8" ht="34.5" x14ac:dyDescent="0.3">
      <c r="A59" s="42"/>
      <c r="B59" s="51"/>
      <c r="C59" s="152"/>
      <c r="D59" s="52" t="s">
        <v>185</v>
      </c>
      <c r="E59" s="75"/>
      <c r="F59" s="60"/>
      <c r="G59" s="43"/>
      <c r="H59" s="150"/>
    </row>
    <row r="60" spans="1:8" ht="17.25" x14ac:dyDescent="0.3">
      <c r="A60" s="45"/>
      <c r="B60" s="54"/>
      <c r="C60" s="159"/>
      <c r="D60" s="55"/>
      <c r="E60" s="77"/>
      <c r="F60" s="62"/>
      <c r="G60" s="57"/>
      <c r="H60" s="150"/>
    </row>
    <row r="61" spans="1:8" ht="36.75" x14ac:dyDescent="0.3">
      <c r="A61" s="141">
        <v>14</v>
      </c>
      <c r="B61" s="141" t="s">
        <v>121</v>
      </c>
      <c r="C61" s="142" t="s">
        <v>120</v>
      </c>
      <c r="D61" s="49" t="s">
        <v>307</v>
      </c>
      <c r="E61" s="74">
        <v>4</v>
      </c>
      <c r="F61" s="74">
        <v>30000</v>
      </c>
      <c r="G61" s="41">
        <f>E61*F61</f>
        <v>120000</v>
      </c>
      <c r="H61" s="150"/>
    </row>
    <row r="62" spans="1:8" ht="17.25" x14ac:dyDescent="0.3">
      <c r="A62" s="141"/>
      <c r="B62" s="141"/>
      <c r="C62" s="142"/>
      <c r="D62" s="55"/>
      <c r="E62" s="62"/>
      <c r="F62" s="62"/>
      <c r="G62" s="57"/>
      <c r="H62" s="150"/>
    </row>
    <row r="63" spans="1:8" ht="51.75" x14ac:dyDescent="0.3">
      <c r="A63" s="48">
        <v>15</v>
      </c>
      <c r="B63" s="48" t="s">
        <v>122</v>
      </c>
      <c r="C63" s="95" t="s">
        <v>71</v>
      </c>
      <c r="D63" s="95" t="s">
        <v>308</v>
      </c>
      <c r="E63" s="74">
        <v>21</v>
      </c>
      <c r="F63" s="74">
        <v>19000</v>
      </c>
      <c r="G63" s="41">
        <f>E63*F63</f>
        <v>399000</v>
      </c>
      <c r="H63" s="103"/>
    </row>
    <row r="64" spans="1:8" ht="17.25" x14ac:dyDescent="0.3">
      <c r="A64" s="54"/>
      <c r="B64" s="54"/>
      <c r="C64" s="97"/>
      <c r="D64" s="97"/>
      <c r="E64" s="62"/>
      <c r="F64" s="62"/>
      <c r="G64" s="57"/>
      <c r="H64" s="47"/>
    </row>
    <row r="65" spans="1:8" ht="17.25" x14ac:dyDescent="0.3">
      <c r="A65" s="107"/>
      <c r="B65" s="107"/>
      <c r="C65" s="108"/>
      <c r="D65" s="108"/>
      <c r="E65" s="110"/>
      <c r="F65" s="110"/>
      <c r="G65" s="111"/>
      <c r="H65" s="112"/>
    </row>
    <row r="66" spans="1:8" ht="17.25" x14ac:dyDescent="0.3">
      <c r="A66" s="107"/>
      <c r="B66" s="107"/>
      <c r="C66" s="108"/>
      <c r="D66" s="108"/>
      <c r="E66" s="110"/>
      <c r="F66" s="110"/>
      <c r="G66" s="111"/>
      <c r="H66" s="112"/>
    </row>
    <row r="67" spans="1:8" ht="40.5" customHeight="1" x14ac:dyDescent="0.3">
      <c r="A67" s="39"/>
      <c r="B67" s="39" t="s">
        <v>169</v>
      </c>
      <c r="C67" s="39" t="s">
        <v>22</v>
      </c>
      <c r="D67" s="39" t="s">
        <v>170</v>
      </c>
      <c r="E67" s="39" t="s">
        <v>20</v>
      </c>
      <c r="F67" s="68" t="s">
        <v>171</v>
      </c>
      <c r="G67" s="39" t="s">
        <v>23</v>
      </c>
      <c r="H67" s="69" t="s">
        <v>172</v>
      </c>
    </row>
    <row r="68" spans="1:8" ht="40.5" customHeight="1" x14ac:dyDescent="0.3">
      <c r="A68" s="70"/>
      <c r="B68" s="70"/>
      <c r="C68" s="70"/>
      <c r="D68" s="65" t="s">
        <v>186</v>
      </c>
      <c r="E68" s="72"/>
      <c r="F68" s="72"/>
      <c r="G68" s="70"/>
      <c r="H68" s="73"/>
    </row>
    <row r="69" spans="1:8" ht="34.5" x14ac:dyDescent="0.3">
      <c r="A69" s="51"/>
      <c r="B69" s="51"/>
      <c r="C69" s="52"/>
      <c r="D69" s="52" t="s">
        <v>187</v>
      </c>
      <c r="E69" s="60"/>
      <c r="F69" s="60"/>
      <c r="G69" s="43"/>
      <c r="H69" s="67"/>
    </row>
    <row r="70" spans="1:8" ht="34.5" x14ac:dyDescent="0.3">
      <c r="A70" s="51"/>
      <c r="B70" s="51"/>
      <c r="C70" s="52"/>
      <c r="D70" s="52" t="s">
        <v>188</v>
      </c>
      <c r="E70" s="60"/>
      <c r="F70" s="60"/>
      <c r="G70" s="43"/>
      <c r="H70" s="67"/>
    </row>
    <row r="71" spans="1:8" ht="34.5" x14ac:dyDescent="0.3">
      <c r="A71" s="54"/>
      <c r="B71" s="54"/>
      <c r="C71" s="55"/>
      <c r="D71" s="55" t="s">
        <v>189</v>
      </c>
      <c r="E71" s="62"/>
      <c r="F71" s="62"/>
      <c r="G71" s="57"/>
      <c r="H71" s="47"/>
    </row>
    <row r="72" spans="1:8" ht="51.75" x14ac:dyDescent="0.3">
      <c r="A72" s="79">
        <v>16</v>
      </c>
      <c r="B72" s="79" t="s">
        <v>123</v>
      </c>
      <c r="C72" s="80" t="s">
        <v>79</v>
      </c>
      <c r="D72" s="80" t="s">
        <v>190</v>
      </c>
      <c r="E72" s="87">
        <v>40</v>
      </c>
      <c r="F72" s="82">
        <v>3000</v>
      </c>
      <c r="G72" s="41">
        <f>E72*F72</f>
        <v>120000</v>
      </c>
      <c r="H72" s="83"/>
    </row>
    <row r="73" spans="1:8" ht="34.5" x14ac:dyDescent="0.3">
      <c r="A73" s="79">
        <v>17</v>
      </c>
      <c r="B73" s="79" t="s">
        <v>125</v>
      </c>
      <c r="C73" s="80" t="s">
        <v>124</v>
      </c>
      <c r="D73" s="80" t="s">
        <v>191</v>
      </c>
      <c r="E73" s="87">
        <v>42</v>
      </c>
      <c r="F73" s="82">
        <v>1500</v>
      </c>
      <c r="G73" s="41">
        <f>E73*F73</f>
        <v>63000</v>
      </c>
      <c r="H73" s="83"/>
    </row>
    <row r="74" spans="1:8" ht="17.25" x14ac:dyDescent="0.3">
      <c r="A74" s="141">
        <v>18</v>
      </c>
      <c r="B74" s="141" t="s">
        <v>126</v>
      </c>
      <c r="C74" s="142" t="s">
        <v>81</v>
      </c>
      <c r="D74" s="49" t="s">
        <v>192</v>
      </c>
      <c r="E74" s="74">
        <v>2</v>
      </c>
      <c r="F74" s="58">
        <v>6500</v>
      </c>
      <c r="G74" s="41">
        <f>E74*F74</f>
        <v>13000</v>
      </c>
      <c r="H74" s="150"/>
    </row>
    <row r="75" spans="1:8" ht="17.25" x14ac:dyDescent="0.3">
      <c r="A75" s="141"/>
      <c r="B75" s="141"/>
      <c r="C75" s="142"/>
      <c r="D75" s="55" t="s">
        <v>193</v>
      </c>
      <c r="E75" s="62"/>
      <c r="F75" s="62"/>
      <c r="G75" s="57"/>
      <c r="H75" s="150"/>
    </row>
    <row r="76" spans="1:8" ht="34.5" x14ac:dyDescent="0.3">
      <c r="A76" s="79">
        <v>19</v>
      </c>
      <c r="B76" s="79" t="s">
        <v>127</v>
      </c>
      <c r="C76" s="80" t="s">
        <v>82</v>
      </c>
      <c r="D76" s="80" t="s">
        <v>194</v>
      </c>
      <c r="E76" s="81">
        <v>13</v>
      </c>
      <c r="F76" s="82">
        <v>1500</v>
      </c>
      <c r="G76" s="41">
        <f t="shared" ref="G76:G88" si="0">E76*F76</f>
        <v>19500</v>
      </c>
      <c r="H76" s="83"/>
    </row>
    <row r="77" spans="1:8" ht="69" x14ac:dyDescent="0.3">
      <c r="A77" s="79">
        <v>20</v>
      </c>
      <c r="B77" s="79" t="s">
        <v>128</v>
      </c>
      <c r="C77" s="80" t="s">
        <v>72</v>
      </c>
      <c r="D77" s="80" t="s">
        <v>195</v>
      </c>
      <c r="E77" s="81">
        <v>4</v>
      </c>
      <c r="F77" s="82">
        <v>20000</v>
      </c>
      <c r="G77" s="41">
        <f t="shared" si="0"/>
        <v>80000</v>
      </c>
      <c r="H77" s="83"/>
    </row>
    <row r="78" spans="1:8" ht="51.75" x14ac:dyDescent="0.3">
      <c r="A78" s="79">
        <v>21</v>
      </c>
      <c r="B78" s="79" t="s">
        <v>130</v>
      </c>
      <c r="C78" s="80" t="s">
        <v>129</v>
      </c>
      <c r="D78" s="80" t="s">
        <v>309</v>
      </c>
      <c r="E78" s="81">
        <v>4</v>
      </c>
      <c r="F78" s="82">
        <v>40000</v>
      </c>
      <c r="G78" s="41">
        <f t="shared" si="0"/>
        <v>160000</v>
      </c>
      <c r="H78" s="83"/>
    </row>
    <row r="79" spans="1:8" ht="34.5" x14ac:dyDescent="0.3">
      <c r="A79" s="79">
        <v>22</v>
      </c>
      <c r="B79" s="79" t="s">
        <v>131</v>
      </c>
      <c r="C79" s="80" t="s">
        <v>74</v>
      </c>
      <c r="D79" s="80" t="s">
        <v>310</v>
      </c>
      <c r="E79" s="81">
        <v>4</v>
      </c>
      <c r="F79" s="82">
        <v>7500</v>
      </c>
      <c r="G79" s="88">
        <f t="shared" si="0"/>
        <v>30000</v>
      </c>
      <c r="H79" s="83"/>
    </row>
    <row r="80" spans="1:8" ht="34.5" customHeight="1" x14ac:dyDescent="0.3">
      <c r="A80" s="79">
        <v>23</v>
      </c>
      <c r="B80" s="79" t="s">
        <v>133</v>
      </c>
      <c r="C80" s="80" t="s">
        <v>277</v>
      </c>
      <c r="D80" s="80" t="s">
        <v>275</v>
      </c>
      <c r="E80" s="81">
        <v>32</v>
      </c>
      <c r="F80" s="82">
        <v>6100</v>
      </c>
      <c r="G80" s="41">
        <f t="shared" si="0"/>
        <v>195200</v>
      </c>
      <c r="H80" s="83"/>
    </row>
    <row r="81" spans="1:8" ht="51" customHeight="1" x14ac:dyDescent="0.3">
      <c r="A81" s="79">
        <v>24</v>
      </c>
      <c r="B81" s="79" t="s">
        <v>134</v>
      </c>
      <c r="C81" s="80" t="s">
        <v>196</v>
      </c>
      <c r="D81" s="80" t="s">
        <v>197</v>
      </c>
      <c r="E81" s="81">
        <v>8</v>
      </c>
      <c r="F81" s="82">
        <v>3000</v>
      </c>
      <c r="G81" s="41">
        <f t="shared" si="0"/>
        <v>24000</v>
      </c>
      <c r="H81" s="83"/>
    </row>
    <row r="82" spans="1:8" ht="69" x14ac:dyDescent="0.3">
      <c r="A82" s="48">
        <v>25</v>
      </c>
      <c r="B82" s="48" t="s">
        <v>135</v>
      </c>
      <c r="C82" s="95" t="s">
        <v>198</v>
      </c>
      <c r="D82" s="95" t="s">
        <v>199</v>
      </c>
      <c r="E82" s="74">
        <v>4</v>
      </c>
      <c r="F82" s="84">
        <v>1800</v>
      </c>
      <c r="G82" s="41">
        <f t="shared" si="0"/>
        <v>7200</v>
      </c>
      <c r="H82" s="103"/>
    </row>
    <row r="83" spans="1:8" ht="69" x14ac:dyDescent="0.3">
      <c r="A83" s="99" t="s">
        <v>200</v>
      </c>
      <c r="B83" s="99" t="s">
        <v>137</v>
      </c>
      <c r="C83" s="100" t="s">
        <v>136</v>
      </c>
      <c r="D83" s="100" t="s">
        <v>201</v>
      </c>
      <c r="E83" s="101">
        <v>2</v>
      </c>
      <c r="F83" s="102">
        <v>20000</v>
      </c>
      <c r="G83" s="88">
        <f t="shared" si="0"/>
        <v>40000</v>
      </c>
      <c r="H83" s="98"/>
    </row>
    <row r="84" spans="1:8" ht="17.25" x14ac:dyDescent="0.3">
      <c r="A84" s="107"/>
      <c r="B84" s="107"/>
      <c r="C84" s="108"/>
      <c r="D84" s="108"/>
      <c r="E84" s="113"/>
      <c r="F84" s="114"/>
      <c r="G84" s="111"/>
      <c r="H84" s="112"/>
    </row>
    <row r="85" spans="1:8" ht="17.25" x14ac:dyDescent="0.3">
      <c r="A85" s="107"/>
      <c r="B85" s="107"/>
      <c r="C85" s="108"/>
      <c r="D85" s="108"/>
      <c r="E85" s="113"/>
      <c r="F85" s="114"/>
      <c r="G85" s="111"/>
      <c r="H85" s="112"/>
    </row>
    <row r="86" spans="1:8" ht="17.25" x14ac:dyDescent="0.3">
      <c r="A86" s="107"/>
      <c r="B86" s="107"/>
      <c r="C86" s="108"/>
      <c r="D86" s="108"/>
      <c r="E86" s="113"/>
      <c r="F86" s="114"/>
      <c r="G86" s="111"/>
      <c r="H86" s="112"/>
    </row>
    <row r="87" spans="1:8" ht="35.25" customHeight="1" x14ac:dyDescent="0.3">
      <c r="A87" s="39" t="s">
        <v>168</v>
      </c>
      <c r="B87" s="39" t="s">
        <v>169</v>
      </c>
      <c r="C87" s="39" t="s">
        <v>22</v>
      </c>
      <c r="D87" s="39" t="s">
        <v>170</v>
      </c>
      <c r="E87" s="39" t="s">
        <v>20</v>
      </c>
      <c r="F87" s="68" t="s">
        <v>171</v>
      </c>
      <c r="G87" s="39" t="s">
        <v>23</v>
      </c>
      <c r="H87" s="69" t="s">
        <v>172</v>
      </c>
    </row>
    <row r="88" spans="1:8" ht="51" customHeight="1" x14ac:dyDescent="0.3">
      <c r="A88" s="79" t="s">
        <v>202</v>
      </c>
      <c r="B88" s="79" t="s">
        <v>138</v>
      </c>
      <c r="C88" s="80" t="s">
        <v>136</v>
      </c>
      <c r="D88" s="80" t="s">
        <v>203</v>
      </c>
      <c r="E88" s="81">
        <v>2</v>
      </c>
      <c r="F88" s="82">
        <v>6000</v>
      </c>
      <c r="G88" s="41">
        <f t="shared" si="0"/>
        <v>12000</v>
      </c>
      <c r="H88" s="83"/>
    </row>
    <row r="89" spans="1:8" ht="37.5" customHeight="1" x14ac:dyDescent="0.3">
      <c r="A89" s="79" t="s">
        <v>204</v>
      </c>
      <c r="B89" s="79" t="s">
        <v>139</v>
      </c>
      <c r="C89" s="80" t="s">
        <v>64</v>
      </c>
      <c r="D89" s="80" t="s">
        <v>278</v>
      </c>
      <c r="E89" s="81">
        <v>2</v>
      </c>
      <c r="F89" s="82">
        <v>10000</v>
      </c>
      <c r="G89" s="41">
        <f>E89*F89</f>
        <v>20000</v>
      </c>
      <c r="H89" s="83"/>
    </row>
    <row r="90" spans="1:8" ht="17.25" customHeight="1" x14ac:dyDescent="0.3">
      <c r="A90" s="156" t="s">
        <v>205</v>
      </c>
      <c r="B90" s="157"/>
      <c r="C90" s="157"/>
      <c r="D90" s="157"/>
      <c r="E90" s="157"/>
      <c r="F90" s="158"/>
      <c r="G90" s="89">
        <f>SUM(G4:G89)</f>
        <v>5900700</v>
      </c>
      <c r="H90" s="90"/>
    </row>
  </sheetData>
  <mergeCells count="35">
    <mergeCell ref="A90:F90"/>
    <mergeCell ref="C58:C60"/>
    <mergeCell ref="H58:H60"/>
    <mergeCell ref="A61:A62"/>
    <mergeCell ref="B61:B62"/>
    <mergeCell ref="C61:C62"/>
    <mergeCell ref="H61:H62"/>
    <mergeCell ref="A74:A75"/>
    <mergeCell ref="B74:B75"/>
    <mergeCell ref="C74:C75"/>
    <mergeCell ref="H74:H75"/>
    <mergeCell ref="A36:A39"/>
    <mergeCell ref="B36:B39"/>
    <mergeCell ref="C36:C39"/>
    <mergeCell ref="H36:H39"/>
    <mergeCell ref="E49:E51"/>
    <mergeCell ref="F49:F51"/>
    <mergeCell ref="G49:G51"/>
    <mergeCell ref="H49:H51"/>
    <mergeCell ref="F9:F13"/>
    <mergeCell ref="H9:H13"/>
    <mergeCell ref="H14:H17"/>
    <mergeCell ref="C24:C27"/>
    <mergeCell ref="A32:A35"/>
    <mergeCell ref="B32:B35"/>
    <mergeCell ref="C32:C35"/>
    <mergeCell ref="H32:H35"/>
    <mergeCell ref="A1:H1"/>
    <mergeCell ref="A2:H2"/>
    <mergeCell ref="A4:A8"/>
    <mergeCell ref="B4:B8"/>
    <mergeCell ref="C4:C8"/>
    <mergeCell ref="E4:E8"/>
    <mergeCell ref="F4:F8"/>
    <mergeCell ref="H4:H8"/>
  </mergeCells>
  <pageMargins left="1.1811023622047245" right="0.98425196850393704" top="0.98425196850393704" bottom="0.98425196850393704" header="0.31496062992125984" footer="0.31496062992125984"/>
  <pageSetup paperSize="9" scale="92" orientation="portrait" r:id="rId1"/>
  <rowBreaks count="4" manualBreakCount="4">
    <brk id="21" max="16383" man="1"/>
    <brk id="44" max="7" man="1"/>
    <brk id="65" max="7" man="1"/>
    <brk id="84" max="7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topLeftCell="A7" zoomScaleNormal="100" workbookViewId="0">
      <selection activeCell="A2" sqref="A2:L4"/>
    </sheetView>
  </sheetViews>
  <sheetFormatPr defaultColWidth="6.375" defaultRowHeight="21" x14ac:dyDescent="0.35"/>
  <cols>
    <col min="1" max="16384" width="6.375" style="29"/>
  </cols>
  <sheetData>
    <row r="1" spans="1:12" ht="18" customHeight="1" x14ac:dyDescent="0.35">
      <c r="A1" s="135"/>
      <c r="B1" s="135"/>
      <c r="C1" s="135"/>
      <c r="D1" s="135"/>
      <c r="E1" s="135"/>
      <c r="F1" s="135"/>
      <c r="G1" s="136" t="s">
        <v>24</v>
      </c>
      <c r="H1" s="136"/>
      <c r="I1" s="136"/>
      <c r="J1" s="136"/>
      <c r="K1" s="136"/>
      <c r="L1" s="136"/>
    </row>
    <row r="2" spans="1:12" x14ac:dyDescent="0.35">
      <c r="A2" s="137" t="s">
        <v>283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</row>
    <row r="3" spans="1:12" x14ac:dyDescent="0.35">
      <c r="A3" s="137" t="s">
        <v>314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</row>
    <row r="4" spans="1:12" x14ac:dyDescent="0.35">
      <c r="A4" s="138" t="s">
        <v>284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</row>
    <row r="5" spans="1:12" ht="12" customHeigh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35">
      <c r="A6" s="1"/>
      <c r="B6" s="30"/>
      <c r="C6" s="31"/>
      <c r="D6" s="31"/>
      <c r="E6" s="31"/>
      <c r="F6" s="31"/>
      <c r="G6" s="31"/>
      <c r="H6" s="31"/>
      <c r="I6" s="31"/>
      <c r="J6" s="31"/>
      <c r="K6" s="32"/>
      <c r="L6" s="1"/>
    </row>
    <row r="7" spans="1:12" x14ac:dyDescent="0.35">
      <c r="A7" s="1"/>
      <c r="B7" s="33"/>
      <c r="C7" s="2"/>
      <c r="D7" s="2"/>
      <c r="E7" s="2"/>
      <c r="F7" s="2"/>
      <c r="G7" s="2"/>
      <c r="H7" s="2"/>
      <c r="I7" s="2"/>
      <c r="J7" s="2"/>
      <c r="K7" s="34"/>
      <c r="L7" s="1"/>
    </row>
    <row r="8" spans="1:12" x14ac:dyDescent="0.35">
      <c r="A8" s="1"/>
      <c r="B8" s="33"/>
      <c r="C8" s="2"/>
      <c r="D8" s="2"/>
      <c r="E8" s="2"/>
      <c r="F8" s="2"/>
      <c r="G8" s="2"/>
      <c r="H8" s="2"/>
      <c r="I8" s="2"/>
      <c r="J8" s="2"/>
      <c r="K8" s="34"/>
      <c r="L8" s="1"/>
    </row>
    <row r="9" spans="1:12" x14ac:dyDescent="0.35">
      <c r="A9" s="1"/>
      <c r="B9" s="33"/>
      <c r="C9" s="2"/>
      <c r="D9" s="2"/>
      <c r="E9" s="2"/>
      <c r="F9" s="2"/>
      <c r="G9" s="2"/>
      <c r="H9" s="2"/>
      <c r="I9" s="2"/>
      <c r="J9" s="2"/>
      <c r="K9" s="34"/>
      <c r="L9" s="1"/>
    </row>
    <row r="10" spans="1:12" x14ac:dyDescent="0.35">
      <c r="A10" s="1"/>
      <c r="B10" s="33"/>
      <c r="C10" s="2"/>
      <c r="D10" s="2"/>
      <c r="E10" s="2"/>
      <c r="F10" s="2"/>
      <c r="G10" s="2"/>
      <c r="H10" s="2"/>
      <c r="I10" s="2"/>
      <c r="J10" s="2"/>
      <c r="K10" s="34"/>
      <c r="L10" s="1"/>
    </row>
    <row r="11" spans="1:12" x14ac:dyDescent="0.35">
      <c r="A11" s="1"/>
      <c r="B11" s="33"/>
      <c r="C11" s="2"/>
      <c r="D11" s="2"/>
      <c r="E11" s="2"/>
      <c r="F11" s="2"/>
      <c r="G11" s="2"/>
      <c r="H11" s="2"/>
      <c r="I11" s="2"/>
      <c r="J11" s="2"/>
      <c r="K11" s="34"/>
      <c r="L11" s="1"/>
    </row>
    <row r="12" spans="1:12" x14ac:dyDescent="0.35">
      <c r="A12" s="1"/>
      <c r="B12" s="33"/>
      <c r="C12" s="2"/>
      <c r="D12" s="2"/>
      <c r="E12" s="2"/>
      <c r="F12" s="2"/>
      <c r="G12" s="2"/>
      <c r="H12" s="2"/>
      <c r="I12" s="2"/>
      <c r="J12" s="2"/>
      <c r="K12" s="34"/>
      <c r="L12" s="1"/>
    </row>
    <row r="13" spans="1:12" x14ac:dyDescent="0.35">
      <c r="A13" s="1"/>
      <c r="B13" s="33"/>
      <c r="C13" s="2"/>
      <c r="D13" s="2"/>
      <c r="E13" s="2"/>
      <c r="F13" s="2"/>
      <c r="G13" s="2"/>
      <c r="H13" s="2"/>
      <c r="I13" s="2"/>
      <c r="J13" s="2"/>
      <c r="K13" s="34"/>
      <c r="L13" s="1"/>
    </row>
    <row r="14" spans="1:12" x14ac:dyDescent="0.35">
      <c r="A14" s="1"/>
      <c r="B14" s="33"/>
      <c r="C14" s="2"/>
      <c r="D14" s="2"/>
      <c r="E14" s="2"/>
      <c r="F14" s="2"/>
      <c r="G14" s="2"/>
      <c r="H14" s="2"/>
      <c r="I14" s="2"/>
      <c r="J14" s="2"/>
      <c r="K14" s="34"/>
      <c r="L14" s="1"/>
    </row>
    <row r="15" spans="1:12" x14ac:dyDescent="0.35">
      <c r="A15" s="1"/>
      <c r="B15" s="33"/>
      <c r="C15" s="2"/>
      <c r="D15" s="2"/>
      <c r="E15" s="2"/>
      <c r="F15" s="2"/>
      <c r="G15" s="2"/>
      <c r="H15" s="2"/>
      <c r="I15" s="2"/>
      <c r="J15" s="2"/>
      <c r="K15" s="34"/>
      <c r="L15" s="1"/>
    </row>
    <row r="16" spans="1:12" x14ac:dyDescent="0.35">
      <c r="A16" s="1"/>
      <c r="B16" s="33"/>
      <c r="C16" s="2"/>
      <c r="D16" s="2"/>
      <c r="E16" s="2"/>
      <c r="F16" s="2"/>
      <c r="G16" s="2"/>
      <c r="H16" s="2"/>
      <c r="I16" s="2"/>
      <c r="J16" s="2"/>
      <c r="K16" s="34"/>
      <c r="L16" s="1"/>
    </row>
    <row r="17" spans="1:12" x14ac:dyDescent="0.35">
      <c r="A17" s="1"/>
      <c r="B17" s="33"/>
      <c r="C17" s="2"/>
      <c r="D17" s="2"/>
      <c r="E17" s="2"/>
      <c r="F17" s="2"/>
      <c r="G17" s="2"/>
      <c r="H17" s="2"/>
      <c r="I17" s="2"/>
      <c r="J17" s="2"/>
      <c r="K17" s="34"/>
      <c r="L17" s="1"/>
    </row>
    <row r="18" spans="1:12" x14ac:dyDescent="0.35">
      <c r="A18" s="1"/>
      <c r="B18" s="33"/>
      <c r="C18" s="2"/>
      <c r="D18" s="2"/>
      <c r="E18" s="2"/>
      <c r="F18" s="2"/>
      <c r="G18" s="2"/>
      <c r="H18" s="2"/>
      <c r="I18" s="2"/>
      <c r="J18" s="2"/>
      <c r="K18" s="34"/>
      <c r="L18" s="1"/>
    </row>
    <row r="19" spans="1:12" x14ac:dyDescent="0.35">
      <c r="A19" s="1"/>
      <c r="B19" s="33"/>
      <c r="C19" s="2"/>
      <c r="D19" s="2"/>
      <c r="E19" s="2"/>
      <c r="F19" s="2"/>
      <c r="G19" s="2"/>
      <c r="H19" s="2"/>
      <c r="I19" s="2"/>
      <c r="J19" s="2"/>
      <c r="K19" s="34"/>
      <c r="L19" s="1"/>
    </row>
    <row r="20" spans="1:12" x14ac:dyDescent="0.35">
      <c r="A20" s="1"/>
      <c r="B20" s="33"/>
      <c r="C20" s="2"/>
      <c r="D20" s="2"/>
      <c r="E20" s="2"/>
      <c r="F20" s="2"/>
      <c r="G20" s="2"/>
      <c r="H20" s="2"/>
      <c r="I20" s="2"/>
      <c r="J20" s="2"/>
      <c r="K20" s="34"/>
      <c r="L20" s="1"/>
    </row>
    <row r="21" spans="1:12" x14ac:dyDescent="0.35">
      <c r="A21" s="1"/>
      <c r="B21" s="33"/>
      <c r="C21" s="2"/>
      <c r="D21" s="2"/>
      <c r="E21" s="2"/>
      <c r="F21" s="2"/>
      <c r="G21" s="2"/>
      <c r="H21" s="2"/>
      <c r="I21" s="2"/>
      <c r="J21" s="2"/>
      <c r="K21" s="34"/>
      <c r="L21" s="1"/>
    </row>
    <row r="22" spans="1:12" x14ac:dyDescent="0.35">
      <c r="A22" s="1"/>
      <c r="B22" s="33"/>
      <c r="C22" s="2"/>
      <c r="D22" s="2"/>
      <c r="E22" s="2"/>
      <c r="F22" s="2"/>
      <c r="G22" s="2"/>
      <c r="H22" s="2"/>
      <c r="I22" s="2"/>
      <c r="J22" s="2"/>
      <c r="K22" s="34"/>
      <c r="L22" s="1"/>
    </row>
    <row r="23" spans="1:12" x14ac:dyDescent="0.35">
      <c r="A23" s="1"/>
      <c r="B23" s="33"/>
      <c r="C23" s="2"/>
      <c r="D23" s="2"/>
      <c r="E23" s="2"/>
      <c r="F23" s="2"/>
      <c r="G23" s="2"/>
      <c r="H23" s="2"/>
      <c r="I23" s="2"/>
      <c r="J23" s="2"/>
      <c r="K23" s="34"/>
      <c r="L23" s="1"/>
    </row>
    <row r="24" spans="1:12" x14ac:dyDescent="0.35">
      <c r="A24" s="1"/>
      <c r="B24" s="33"/>
      <c r="C24" s="2"/>
      <c r="D24" s="2"/>
      <c r="E24" s="2"/>
      <c r="F24" s="2"/>
      <c r="G24" s="2"/>
      <c r="H24" s="2"/>
      <c r="I24" s="2"/>
      <c r="J24" s="2"/>
      <c r="K24" s="34"/>
      <c r="L24" s="1"/>
    </row>
    <row r="25" spans="1:12" x14ac:dyDescent="0.35">
      <c r="A25" s="1"/>
      <c r="B25" s="33"/>
      <c r="C25" s="2"/>
      <c r="D25" s="2"/>
      <c r="E25" s="2"/>
      <c r="F25" s="2"/>
      <c r="G25" s="2"/>
      <c r="H25" s="2"/>
      <c r="I25" s="2"/>
      <c r="J25" s="2"/>
      <c r="K25" s="34"/>
      <c r="L25" s="1"/>
    </row>
    <row r="26" spans="1:12" x14ac:dyDescent="0.35">
      <c r="A26" s="1"/>
      <c r="B26" s="33"/>
      <c r="C26" s="2"/>
      <c r="D26" s="2"/>
      <c r="E26" s="2"/>
      <c r="F26" s="2"/>
      <c r="G26" s="2"/>
      <c r="H26" s="2"/>
      <c r="I26" s="2"/>
      <c r="J26" s="2"/>
      <c r="K26" s="34"/>
      <c r="L26" s="1"/>
    </row>
    <row r="27" spans="1:12" x14ac:dyDescent="0.35">
      <c r="A27" s="1"/>
      <c r="B27" s="33"/>
      <c r="C27" s="2"/>
      <c r="D27" s="2"/>
      <c r="E27" s="2"/>
      <c r="F27" s="2"/>
      <c r="G27" s="2"/>
      <c r="H27" s="2"/>
      <c r="I27" s="2"/>
      <c r="J27" s="2"/>
      <c r="K27" s="34"/>
      <c r="L27" s="1"/>
    </row>
    <row r="28" spans="1:12" x14ac:dyDescent="0.35">
      <c r="A28" s="1"/>
      <c r="B28" s="33"/>
      <c r="C28" s="2"/>
      <c r="D28" s="2"/>
      <c r="E28" s="2"/>
      <c r="F28" s="2"/>
      <c r="G28" s="2"/>
      <c r="H28" s="2"/>
      <c r="I28" s="2"/>
      <c r="J28" s="2"/>
      <c r="K28" s="34"/>
      <c r="L28" s="1"/>
    </row>
    <row r="29" spans="1:12" x14ac:dyDescent="0.35">
      <c r="A29" s="1"/>
      <c r="B29" s="35"/>
      <c r="C29" s="36"/>
      <c r="D29" s="36"/>
      <c r="E29" s="36"/>
      <c r="F29" s="36"/>
      <c r="G29" s="36"/>
      <c r="H29" s="36"/>
      <c r="I29" s="36"/>
      <c r="J29" s="36"/>
      <c r="K29" s="37"/>
      <c r="L29" s="1"/>
    </row>
    <row r="30" spans="1:12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72" spans="14:14" x14ac:dyDescent="0.35">
      <c r="N72" s="20"/>
    </row>
  </sheetData>
  <mergeCells count="5">
    <mergeCell ref="A1:F1"/>
    <mergeCell ref="G1:L1"/>
    <mergeCell ref="A2:L2"/>
    <mergeCell ref="A3:L3"/>
    <mergeCell ref="A4:L4"/>
  </mergeCells>
  <pageMargins left="1.1811023622047245" right="0.98425196850393704" top="0.98425196850393704" bottom="0.98425196850393704" header="0.31496062992125984" footer="0.31496062992125984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topLeftCell="A4" workbookViewId="0">
      <selection activeCell="A30" sqref="A30"/>
    </sheetView>
  </sheetViews>
  <sheetFormatPr defaultColWidth="9" defaultRowHeight="24" customHeight="1" x14ac:dyDescent="0.35"/>
  <cols>
    <col min="1" max="1" width="12.25" style="27" customWidth="1"/>
    <col min="2" max="2" width="15.75" style="27" customWidth="1"/>
    <col min="3" max="3" width="35.75" style="28" customWidth="1"/>
    <col min="4" max="4" width="8.625" style="27" customWidth="1"/>
    <col min="5" max="16384" width="9" style="21"/>
  </cols>
  <sheetData>
    <row r="1" spans="1:4" ht="24" customHeight="1" x14ac:dyDescent="0.35">
      <c r="A1" s="160" t="s">
        <v>298</v>
      </c>
      <c r="B1" s="160"/>
      <c r="C1" s="160"/>
      <c r="D1" s="160"/>
    </row>
    <row r="2" spans="1:4" ht="24" customHeight="1" x14ac:dyDescent="0.35">
      <c r="A2" s="160" t="s">
        <v>206</v>
      </c>
      <c r="B2" s="160"/>
      <c r="C2" s="160"/>
      <c r="D2" s="160"/>
    </row>
    <row r="3" spans="1:4" ht="24" customHeight="1" x14ac:dyDescent="0.35">
      <c r="A3" s="161" t="s">
        <v>315</v>
      </c>
      <c r="B3" s="161"/>
      <c r="C3" s="161"/>
      <c r="D3" s="161"/>
    </row>
    <row r="4" spans="1:4" ht="21" x14ac:dyDescent="0.35">
      <c r="A4" s="22" t="s">
        <v>168</v>
      </c>
      <c r="B4" s="22" t="s">
        <v>169</v>
      </c>
      <c r="C4" s="22" t="s">
        <v>285</v>
      </c>
      <c r="D4" s="27" t="s">
        <v>20</v>
      </c>
    </row>
    <row r="5" spans="1:4" ht="21" x14ac:dyDescent="0.35">
      <c r="A5" s="23">
        <v>1</v>
      </c>
      <c r="B5" s="23" t="s">
        <v>48</v>
      </c>
      <c r="C5" s="24" t="s">
        <v>60</v>
      </c>
      <c r="D5" s="93" t="s">
        <v>286</v>
      </c>
    </row>
    <row r="6" spans="1:4" ht="21" x14ac:dyDescent="0.35">
      <c r="A6" s="25">
        <v>2</v>
      </c>
      <c r="B6" s="25" t="s">
        <v>49</v>
      </c>
      <c r="C6" s="26" t="s">
        <v>101</v>
      </c>
      <c r="D6" s="93" t="s">
        <v>293</v>
      </c>
    </row>
    <row r="7" spans="1:4" ht="21" x14ac:dyDescent="0.35">
      <c r="A7" s="25">
        <v>3</v>
      </c>
      <c r="B7" s="25" t="s">
        <v>103</v>
      </c>
      <c r="C7" s="26" t="s">
        <v>102</v>
      </c>
      <c r="D7" s="93" t="s">
        <v>293</v>
      </c>
    </row>
    <row r="8" spans="1:4" ht="21" x14ac:dyDescent="0.35">
      <c r="A8" s="25">
        <v>4</v>
      </c>
      <c r="B8" s="25" t="s">
        <v>104</v>
      </c>
      <c r="C8" s="26" t="s">
        <v>59</v>
      </c>
      <c r="D8" s="93" t="s">
        <v>294</v>
      </c>
    </row>
    <row r="9" spans="1:4" ht="21" x14ac:dyDescent="0.35">
      <c r="A9" s="23">
        <v>5</v>
      </c>
      <c r="B9" s="23" t="s">
        <v>106</v>
      </c>
      <c r="C9" s="24" t="s">
        <v>105</v>
      </c>
      <c r="D9" s="93" t="s">
        <v>292</v>
      </c>
    </row>
    <row r="10" spans="1:4" ht="21" x14ac:dyDescent="0.35">
      <c r="A10" s="23">
        <v>6</v>
      </c>
      <c r="B10" s="23" t="s">
        <v>108</v>
      </c>
      <c r="C10" s="24" t="s">
        <v>107</v>
      </c>
      <c r="D10" s="93" t="s">
        <v>289</v>
      </c>
    </row>
    <row r="11" spans="1:4" ht="21" x14ac:dyDescent="0.35">
      <c r="A11" s="23">
        <v>7</v>
      </c>
      <c r="B11" s="23" t="s">
        <v>109</v>
      </c>
      <c r="C11" s="24" t="s">
        <v>78</v>
      </c>
      <c r="D11" s="93" t="s">
        <v>287</v>
      </c>
    </row>
    <row r="12" spans="1:4" ht="21" x14ac:dyDescent="0.35">
      <c r="A12" s="23">
        <v>8</v>
      </c>
      <c r="B12" s="23" t="s">
        <v>110</v>
      </c>
      <c r="C12" s="24" t="s">
        <v>65</v>
      </c>
      <c r="D12" s="93" t="s">
        <v>287</v>
      </c>
    </row>
    <row r="13" spans="1:4" ht="21" x14ac:dyDescent="0.35">
      <c r="A13" s="23">
        <v>9</v>
      </c>
      <c r="B13" s="23" t="s">
        <v>112</v>
      </c>
      <c r="C13" s="24" t="s">
        <v>111</v>
      </c>
      <c r="D13" s="93" t="s">
        <v>287</v>
      </c>
    </row>
    <row r="14" spans="1:4" ht="21" x14ac:dyDescent="0.35">
      <c r="A14" s="25">
        <v>10</v>
      </c>
      <c r="B14" s="25" t="s">
        <v>114</v>
      </c>
      <c r="C14" s="26" t="s">
        <v>113</v>
      </c>
      <c r="D14" s="93" t="s">
        <v>287</v>
      </c>
    </row>
    <row r="15" spans="1:4" ht="21" x14ac:dyDescent="0.35">
      <c r="A15" s="25">
        <v>11</v>
      </c>
      <c r="B15" s="25" t="s">
        <v>116</v>
      </c>
      <c r="C15" s="26" t="s">
        <v>115</v>
      </c>
      <c r="D15" s="93" t="s">
        <v>287</v>
      </c>
    </row>
    <row r="16" spans="1:4" ht="21" x14ac:dyDescent="0.35">
      <c r="A16" s="25">
        <v>12</v>
      </c>
      <c r="B16" s="25" t="s">
        <v>118</v>
      </c>
      <c r="C16" s="26" t="s">
        <v>117</v>
      </c>
      <c r="D16" s="93" t="s">
        <v>287</v>
      </c>
    </row>
    <row r="17" spans="1:4" ht="21" x14ac:dyDescent="0.35">
      <c r="A17" s="25">
        <v>13</v>
      </c>
      <c r="B17" s="25" t="s">
        <v>119</v>
      </c>
      <c r="C17" s="26" t="s">
        <v>69</v>
      </c>
      <c r="D17" s="93" t="s">
        <v>287</v>
      </c>
    </row>
    <row r="18" spans="1:4" ht="24" customHeight="1" x14ac:dyDescent="0.35">
      <c r="A18" s="23">
        <v>14</v>
      </c>
      <c r="B18" s="23" t="s">
        <v>121</v>
      </c>
      <c r="C18" s="24" t="s">
        <v>120</v>
      </c>
      <c r="D18" s="93" t="s">
        <v>287</v>
      </c>
    </row>
    <row r="19" spans="1:4" ht="21" x14ac:dyDescent="0.35">
      <c r="A19" s="25">
        <v>15</v>
      </c>
      <c r="B19" s="25" t="s">
        <v>122</v>
      </c>
      <c r="C19" s="26" t="s">
        <v>71</v>
      </c>
      <c r="D19" s="93" t="s">
        <v>294</v>
      </c>
    </row>
    <row r="20" spans="1:4" ht="21" x14ac:dyDescent="0.35">
      <c r="A20" s="23">
        <v>16</v>
      </c>
      <c r="B20" s="23" t="s">
        <v>123</v>
      </c>
      <c r="C20" s="24" t="s">
        <v>79</v>
      </c>
      <c r="D20" s="93" t="s">
        <v>294</v>
      </c>
    </row>
    <row r="21" spans="1:4" ht="21" x14ac:dyDescent="0.35">
      <c r="A21" s="23">
        <v>17</v>
      </c>
      <c r="B21" s="23" t="s">
        <v>125</v>
      </c>
      <c r="C21" s="24" t="s">
        <v>124</v>
      </c>
      <c r="D21" s="93" t="s">
        <v>294</v>
      </c>
    </row>
    <row r="22" spans="1:4" ht="21" x14ac:dyDescent="0.35">
      <c r="A22" s="23">
        <v>18</v>
      </c>
      <c r="B22" s="23" t="s">
        <v>126</v>
      </c>
      <c r="C22" s="24" t="s">
        <v>81</v>
      </c>
      <c r="D22" s="93" t="s">
        <v>287</v>
      </c>
    </row>
    <row r="23" spans="1:4" ht="21" x14ac:dyDescent="0.35">
      <c r="A23" s="23">
        <v>19</v>
      </c>
      <c r="B23" s="23" t="s">
        <v>127</v>
      </c>
      <c r="C23" s="24" t="s">
        <v>82</v>
      </c>
      <c r="D23" s="93" t="s">
        <v>287</v>
      </c>
    </row>
    <row r="24" spans="1:4" ht="21" x14ac:dyDescent="0.35">
      <c r="A24" s="23">
        <v>20</v>
      </c>
      <c r="B24" s="23" t="s">
        <v>128</v>
      </c>
      <c r="C24" s="24" t="s">
        <v>72</v>
      </c>
      <c r="D24" s="93" t="s">
        <v>287</v>
      </c>
    </row>
    <row r="25" spans="1:4" ht="21" x14ac:dyDescent="0.35">
      <c r="A25" s="23">
        <v>21</v>
      </c>
      <c r="B25" s="23" t="s">
        <v>130</v>
      </c>
      <c r="C25" s="24" t="s">
        <v>129</v>
      </c>
      <c r="D25" s="93" t="s">
        <v>288</v>
      </c>
    </row>
    <row r="26" spans="1:4" ht="21" x14ac:dyDescent="0.35">
      <c r="A26" s="23">
        <v>22</v>
      </c>
      <c r="B26" s="23" t="s">
        <v>131</v>
      </c>
      <c r="C26" s="24" t="s">
        <v>74</v>
      </c>
      <c r="D26" s="93" t="s">
        <v>287</v>
      </c>
    </row>
    <row r="27" spans="1:4" ht="21" x14ac:dyDescent="0.35">
      <c r="A27" s="23">
        <v>23</v>
      </c>
      <c r="B27" s="23" t="s">
        <v>133</v>
      </c>
      <c r="C27" s="24" t="s">
        <v>132</v>
      </c>
      <c r="D27" s="93" t="s">
        <v>295</v>
      </c>
    </row>
    <row r="28" spans="1:4" ht="21" x14ac:dyDescent="0.35">
      <c r="A28" s="23">
        <v>24</v>
      </c>
      <c r="B28" s="23" t="s">
        <v>134</v>
      </c>
      <c r="C28" s="24" t="s">
        <v>196</v>
      </c>
      <c r="D28" s="93" t="s">
        <v>290</v>
      </c>
    </row>
    <row r="29" spans="1:4" ht="21" x14ac:dyDescent="0.35">
      <c r="A29" s="23">
        <v>25</v>
      </c>
      <c r="B29" s="23" t="s">
        <v>135</v>
      </c>
      <c r="C29" s="24" t="s">
        <v>296</v>
      </c>
      <c r="D29" s="93" t="s">
        <v>287</v>
      </c>
    </row>
    <row r="30" spans="1:4" ht="24.75" customHeight="1" x14ac:dyDescent="0.35">
      <c r="A30" s="23">
        <v>26</v>
      </c>
      <c r="B30" s="23" t="s">
        <v>138</v>
      </c>
      <c r="C30" s="24" t="s">
        <v>297</v>
      </c>
      <c r="D30" s="93" t="s">
        <v>291</v>
      </c>
    </row>
    <row r="31" spans="1:4" ht="21" x14ac:dyDescent="0.35">
      <c r="A31" s="23">
        <v>27</v>
      </c>
      <c r="B31" s="23" t="s">
        <v>139</v>
      </c>
      <c r="C31" s="24" t="s">
        <v>64</v>
      </c>
      <c r="D31" s="93" t="s">
        <v>287</v>
      </c>
    </row>
  </sheetData>
  <mergeCells count="3">
    <mergeCell ref="A1:D1"/>
    <mergeCell ref="A2:D2"/>
    <mergeCell ref="A3:D3"/>
  </mergeCells>
  <pageMargins left="1.1811023622047245" right="0.98425196850393704" top="0.98425196850393704" bottom="0.98425196850393704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16</vt:i4>
      </vt:variant>
    </vt:vector>
  </HeadingPairs>
  <TitlesOfParts>
    <vt:vector size="16" baseType="lpstr">
      <vt:lpstr>F1แผนเรียน</vt:lpstr>
      <vt:lpstr>F2วิเคราะพท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F5ผังพท</vt:lpstr>
      <vt:lpstr>from4</vt:lpstr>
      <vt:lpstr>F5-2</vt:lpstr>
      <vt:lpstr>from6</vt:lpstr>
    </vt:vector>
  </TitlesOfParts>
  <Company>KKD 2010 V5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</dc:creator>
  <cp:lastModifiedBy>Admin</cp:lastModifiedBy>
  <cp:lastPrinted>2016-07-21T06:22:14Z</cp:lastPrinted>
  <dcterms:created xsi:type="dcterms:W3CDTF">2016-03-13T03:11:11Z</dcterms:created>
  <dcterms:modified xsi:type="dcterms:W3CDTF">2016-07-21T09:19:59Z</dcterms:modified>
</cp:coreProperties>
</file>