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480" windowHeight="9435" tabRatio="857" activeTab="10"/>
  </bookViews>
  <sheets>
    <sheet name="การกำหนดรหัส " sheetId="12" r:id="rId1"/>
    <sheet name="f1-พื้นที่ " sheetId="13" r:id="rId2"/>
    <sheet name="f2-รายวิชา (2)" sheetId="18" r:id="rId3"/>
    <sheet name="f2-รายวิชา" sheetId="17" state="hidden" r:id="rId4"/>
    <sheet name="f3-ประจำพื้นที่  (2)" sheetId="19" r:id="rId5"/>
    <sheet name="f3-ประจำพื้นที่ " sheetId="14" state="hidden" r:id="rId6"/>
    <sheet name="f4-สรุปครุภัณฑ์-มฐ-ขั้นต่ำ  (2)" sheetId="20" r:id="rId7"/>
    <sheet name="f4-สรุปครุภัณฑ์-มฐ-ขั้นต่ำ " sheetId="15" state="hidden" r:id="rId8"/>
    <sheet name="f5-รายละเอียดครุภัณฑ์  (2)" sheetId="21" r:id="rId9"/>
    <sheet name="f5-รายละเอียดครุภัณฑ์ " sheetId="16" state="hidden" r:id="rId10"/>
    <sheet name="แผนผังพื้นที่ (3)" sheetId="23" r:id="rId11"/>
  </sheets>
  <definedNames>
    <definedName name="_xlnm.Print_Titles" localSheetId="1">'f1-พื้นที่ '!$1:$6</definedName>
    <definedName name="_xlnm.Print_Titles" localSheetId="2">'f2-รายวิชา (2)'!$1:$2</definedName>
    <definedName name="_xlnm.Print_Titles" localSheetId="4">'f3-ประจำพื้นที่  (2)'!$1:$2</definedName>
    <definedName name="_xlnm.Print_Titles" localSheetId="6">'f4-สรุปครุภัณฑ์-มฐ-ขั้นต่ำ  (2)'!$1:$4</definedName>
    <definedName name="_xlnm.Print_Titles" localSheetId="8">'f5-รายละเอียดครุภัณฑ์  (2)'!$1:$4</definedName>
    <definedName name="_xlnm.Print_Titles" localSheetId="10">'แผนผังพื้นที่ (3)'!$1:$2</definedName>
  </definedNames>
  <calcPr calcId="145621"/>
</workbook>
</file>

<file path=xl/calcChain.xml><?xml version="1.0" encoding="utf-8"?>
<calcChain xmlns="http://schemas.openxmlformats.org/spreadsheetml/2006/main">
  <c r="G84" i="21" l="1"/>
  <c r="G5" i="21"/>
  <c r="G7" i="21"/>
  <c r="G8" i="21"/>
  <c r="G9" i="21"/>
  <c r="G6" i="21"/>
  <c r="G11" i="21"/>
  <c r="G12" i="21"/>
  <c r="G13" i="21"/>
  <c r="G14" i="21"/>
  <c r="G15" i="21"/>
  <c r="G16" i="21"/>
  <c r="G17" i="21"/>
  <c r="G18" i="21"/>
  <c r="G19" i="21"/>
  <c r="G281" i="21" l="1"/>
  <c r="G326" i="21"/>
  <c r="G325" i="21"/>
  <c r="G324" i="21"/>
  <c r="G323" i="21"/>
  <c r="G322" i="21"/>
  <c r="G321" i="21"/>
  <c r="G320" i="21"/>
  <c r="G319" i="21"/>
  <c r="G318" i="21"/>
  <c r="G317" i="21"/>
  <c r="G316" i="21"/>
  <c r="G315" i="21"/>
  <c r="G314" i="21"/>
  <c r="G313" i="21"/>
  <c r="G312" i="21"/>
  <c r="G311" i="21"/>
  <c r="G310" i="21"/>
  <c r="G309" i="21"/>
  <c r="G308" i="21"/>
  <c r="G307" i="21"/>
  <c r="G306" i="21"/>
  <c r="G305" i="21"/>
  <c r="G304" i="21"/>
  <c r="G303" i="21"/>
  <c r="G302" i="21"/>
  <c r="G301" i="21"/>
  <c r="G300" i="21"/>
  <c r="G299" i="21"/>
  <c r="G298" i="21"/>
  <c r="G297" i="21"/>
  <c r="G296" i="21"/>
  <c r="G295" i="21"/>
  <c r="G294" i="21"/>
  <c r="G293" i="21"/>
  <c r="G292" i="21"/>
  <c r="G291" i="21"/>
  <c r="G290" i="21"/>
  <c r="G289" i="21"/>
  <c r="G288" i="21"/>
  <c r="G287" i="21"/>
  <c r="G286" i="21"/>
  <c r="G285" i="21"/>
  <c r="G284" i="21"/>
  <c r="G283" i="21"/>
  <c r="G282" i="21"/>
  <c r="G246" i="21"/>
  <c r="G249" i="21"/>
  <c r="G250" i="21"/>
  <c r="G251" i="21"/>
  <c r="G252" i="21"/>
  <c r="G253" i="21"/>
  <c r="G254" i="21"/>
  <c r="G255" i="21"/>
  <c r="G256" i="21"/>
  <c r="G257" i="21"/>
  <c r="G258" i="21"/>
  <c r="G259" i="21"/>
  <c r="G260" i="21"/>
  <c r="G261" i="21"/>
  <c r="G262" i="21"/>
  <c r="G263" i="21"/>
  <c r="G264" i="21"/>
  <c r="G265" i="21"/>
  <c r="G266" i="21"/>
  <c r="G267" i="21"/>
  <c r="G268" i="21"/>
  <c r="G269" i="21"/>
  <c r="G270" i="21"/>
  <c r="G271" i="21"/>
  <c r="G272" i="21"/>
  <c r="G248" i="21"/>
  <c r="G247" i="21"/>
  <c r="G203" i="21"/>
  <c r="G235" i="21"/>
  <c r="G234" i="21"/>
  <c r="G233" i="21"/>
  <c r="G232" i="21"/>
  <c r="G231" i="21"/>
  <c r="G230" i="21"/>
  <c r="G229" i="21"/>
  <c r="G228" i="21"/>
  <c r="G227" i="21"/>
  <c r="G226" i="21"/>
  <c r="G225" i="21"/>
  <c r="G224" i="21"/>
  <c r="G223" i="21"/>
  <c r="G222" i="21"/>
  <c r="G221" i="21"/>
  <c r="G220" i="21"/>
  <c r="G219" i="21"/>
  <c r="G218" i="21"/>
  <c r="G217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175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76" i="21"/>
  <c r="G173" i="21"/>
  <c r="G144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45" i="21"/>
  <c r="G327" i="21" l="1"/>
  <c r="G236" i="21"/>
  <c r="G174" i="21"/>
  <c r="G111" i="21" l="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12" i="21"/>
  <c r="G98" i="21"/>
  <c r="G139" i="21" l="1"/>
  <c r="G10" i="21"/>
  <c r="G20" i="21" s="1"/>
  <c r="G28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29" i="21"/>
  <c r="G50" i="21" l="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72" i="21"/>
  <c r="G73" i="21"/>
  <c r="G74" i="21"/>
  <c r="G55" i="21"/>
  <c r="G328" i="21" s="1"/>
  <c r="B96" i="19" l="1"/>
  <c r="D115" i="19"/>
  <c r="D324" i="19" l="1"/>
  <c r="B324" i="19" s="1"/>
  <c r="D286" i="19"/>
  <c r="B286" i="19" s="1"/>
  <c r="D229" i="19"/>
  <c r="D210" i="19"/>
  <c r="B210" i="19" s="1"/>
  <c r="D172" i="19"/>
  <c r="B172" i="19" s="1"/>
  <c r="D134" i="19"/>
  <c r="B134" i="19" s="1"/>
  <c r="B115" i="19"/>
  <c r="D20" i="19"/>
  <c r="D39" i="19"/>
  <c r="D77" i="19"/>
  <c r="B77" i="19" s="1"/>
  <c r="G71" i="21" l="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75" i="21" l="1"/>
</calcChain>
</file>

<file path=xl/sharedStrings.xml><?xml version="1.0" encoding="utf-8"?>
<sst xmlns="http://schemas.openxmlformats.org/spreadsheetml/2006/main" count="3783" uniqueCount="900">
  <si>
    <t>รหัสวิชา</t>
  </si>
  <si>
    <t>ชื่อรายวิชา</t>
  </si>
  <si>
    <t>ท</t>
  </si>
  <si>
    <t>ป</t>
  </si>
  <si>
    <t>น</t>
  </si>
  <si>
    <t>ภาคเรียน</t>
  </si>
  <si>
    <t>ลำดับที่</t>
  </si>
  <si>
    <t>รหัสครุภัณฑ์</t>
  </si>
  <si>
    <t>ชื่อครุภัณฑ์</t>
  </si>
  <si>
    <t>จำนวน</t>
  </si>
  <si>
    <t>หมายเหตุ</t>
  </si>
  <si>
    <t>ประเภทวิชา……………………………………………………. สาขาวิชา…………………………………………………</t>
  </si>
  <si>
    <t>ชม./สัปดาห์</t>
  </si>
  <si>
    <t>หน่วยนับ</t>
  </si>
  <si>
    <t>รหัสครุภัณท์</t>
  </si>
  <si>
    <t>คุณลักษณะเฉพาะครุภัณฑ์ (ย่อ)</t>
  </si>
  <si>
    <t>ราคาต่อหน่วย</t>
  </si>
  <si>
    <t>รวมเงิน</t>
  </si>
  <si>
    <t>รวม</t>
  </si>
  <si>
    <t>รหัสพื้นที่</t>
  </si>
  <si>
    <t>ทั้งหมด</t>
  </si>
  <si>
    <t>ขั้นต่ำ</t>
  </si>
  <si>
    <t>งานเฉพาะ</t>
  </si>
  <si>
    <t>ประเภทวิชา…………………………….………………………….   สาขาวิชา……........................................................</t>
  </si>
  <si>
    <t>ขนาด
(ตร.ม.)</t>
  </si>
  <si>
    <t>ปีที่ 1</t>
  </si>
  <si>
    <t>ปีที่ 2</t>
  </si>
  <si>
    <t>รหัสหลักสูตร</t>
  </si>
  <si>
    <t>สาขาวิชา</t>
  </si>
  <si>
    <t>EEP xxxx</t>
  </si>
  <si>
    <t>EET xxxx</t>
  </si>
  <si>
    <t>EED xxxx</t>
  </si>
  <si>
    <t>EAG xxxx</t>
  </si>
  <si>
    <t>ERI xxxx</t>
  </si>
  <si>
    <t>BAC xxxx</t>
  </si>
  <si>
    <t>การบัญชี</t>
  </si>
  <si>
    <t>BMT xxxx</t>
  </si>
  <si>
    <t>การตลาด</t>
  </si>
  <si>
    <t>BBC xxxx</t>
  </si>
  <si>
    <t>คอมพิวเตอร์ธุรกิจ</t>
  </si>
  <si>
    <t>AGS xxxx</t>
  </si>
  <si>
    <t>ช่างทองหลวง</t>
  </si>
  <si>
    <t>AAA xxxx</t>
  </si>
  <si>
    <t>SHT xxxx</t>
  </si>
  <si>
    <t>การโรงแรม</t>
  </si>
  <si>
    <t>STB xxxx</t>
  </si>
  <si>
    <t>การท่องเที่ยว</t>
  </si>
  <si>
    <t>IIT xxxx</t>
  </si>
  <si>
    <t>เทคโนโลยีสารสนเทศ</t>
  </si>
  <si>
    <t>E</t>
  </si>
  <si>
    <t>อุตสาหกรรม</t>
  </si>
  <si>
    <t>B</t>
  </si>
  <si>
    <t>พาณิชยกรรม</t>
  </si>
  <si>
    <t>A</t>
  </si>
  <si>
    <t>ศิลปกรรม</t>
  </si>
  <si>
    <t>เกษตรกรรม</t>
  </si>
  <si>
    <t>S</t>
  </si>
  <si>
    <t>I</t>
  </si>
  <si>
    <t>เทคโนโลยียานยนต์</t>
  </si>
  <si>
    <t>เทคโนโลยีไฟฟ้า</t>
  </si>
  <si>
    <t>เทคโนโลยีอิเล็กทรอนิกส์</t>
  </si>
  <si>
    <t>เทคโนโลยีก่อสร้าง</t>
  </si>
  <si>
    <t>เทคโนโลยีสถาปัตยกรรม</t>
  </si>
  <si>
    <t>เทคโนโลยียาง</t>
  </si>
  <si>
    <t>เทคโนโลยีแม่พิมพ์</t>
  </si>
  <si>
    <t>การจัดการสำนักงาน</t>
  </si>
  <si>
    <t>เทคโนโลยีการผลิตพืช</t>
  </si>
  <si>
    <t>EAT xxxx</t>
  </si>
  <si>
    <t>41xx</t>
  </si>
  <si>
    <t>B.. xxxx</t>
  </si>
  <si>
    <t>E..  xxxx</t>
  </si>
  <si>
    <t>แบบวิเคราะห์พื้นที่การจัดการเรียนการสอน หลักสูตรระดับปริญญาตรีสายเทคโนโลยีหรือสายปฏิบัติการ พุทธศักราช 2556</t>
  </si>
  <si>
    <t>พื้นที่ปฏิบัติการ (Lab)</t>
  </si>
  <si>
    <t>ชื่อพื้นที่ปฏิบัติการ (Lab)</t>
  </si>
  <si>
    <t>แบบวิเคราะห์ครุภัณฑ์ประจำพื้นที่ หลักสูตรระดับปริญญาตรีสายเทคโนโลยีหรือสายปฏิบัติการ พุทธศักราช 2556</t>
  </si>
  <si>
    <t>แบบสรุปครุภัณฑ์/มาตรฐานขั้นต่ำ หลักสูตรระดับปริญาญาตรีสายเทคโนโลยีหรือสายปฏิบัติการ  พุทธศักราช 2556</t>
  </si>
  <si>
    <t>แผนผังพื้นที่การจัดการเรียนการสอน  หลักสูตรระดับปริญญาตรีสายเทคโนโลยีหรือสายปฏิบัติการ พุทธศักราช 2556</t>
  </si>
  <si>
    <t>แบบกำหนดรายละเอียดครุภัณฑ์(ย่อ) หลักสูตรระดับปริญญาตรีสายเทคโนโลยีหรือสายปฏิบัติการ  พุทธศักราช 2556</t>
  </si>
  <si>
    <t>รายวิชา ......................................................................... พื้นที่ ..............................................................</t>
  </si>
  <si>
    <t>ชื่องาน/ใบงาน</t>
  </si>
  <si>
    <t>เวลา
(ชม.)</t>
  </si>
  <si>
    <t>รหัสพื้นที่ ..................... ชื่อพื้นที่ .................................................................... ขนาด ................... ตารางเมตร   ความถี่การใช้งาน ..... ชั่วโมง (ตลอดหลักสูตร)</t>
  </si>
  <si>
    <t xml:space="preserve">หมายเหตุ  :  การจัดการเรียนการสอนทวิภาคีระดับปริญญาตรีสายเทคโนโลยีหรือสายปฏิบัติการ </t>
  </si>
  <si>
    <t xml:space="preserve">                   โดยจัดการเรียนการสอนในสถานศึกษา 1 ปีการศึกษาและฝึกอาชีพในสถานประกอบการ 1 ปีการศึกษา</t>
  </si>
  <si>
    <t>แบบวิเคราะห์ครุภัณฑ์รายวิชา หลักสูตรระดับปริญญาตรีสายเทคโนโลยีหรือสายปฏิบัติการ พุทธศักราช 2556</t>
  </si>
  <si>
    <t>ประเภทวิชา</t>
  </si>
  <si>
    <t>ที่</t>
  </si>
  <si>
    <t>1. ประเภทวิชาอุตสาหกรรม</t>
  </si>
  <si>
    <t>2. ประเภทวิชาพาณิชยกรรม</t>
  </si>
  <si>
    <t>3. ประเภทวิชาศิลปกรรม</t>
  </si>
  <si>
    <t>4. ประเภทวิชาเกษตรกรรม</t>
  </si>
  <si>
    <t>อุตสาหกรรมท่องเที่ยว</t>
  </si>
  <si>
    <t>5. ประเภทวิชาอุตสาหกรรมท่องเที่ยว</t>
  </si>
  <si>
    <t>เทคโนโลยีสารสนเทศและการสื่อสาร</t>
  </si>
  <si>
    <t>6. ประเภทวิชาเทคโนโลยีสารสนเทศและการสื่อสาร</t>
  </si>
  <si>
    <t>การกำหนดรหัสจัดทำมาตรฐานครุภัณฑ์ตามหลักสูตรฐานสมรรถนะระดับปริญญาตรีสายเทคโนโลยีหรือสายปฏิบัติการ</t>
  </si>
  <si>
    <t>4000 - 1216</t>
  </si>
  <si>
    <t>ภาษาอังกฤษสำหรับธุรกิจเครื่องประดับ</t>
  </si>
  <si>
    <t>ห้องปฏิบัติการภาษาอังกฤษเพื่อธุรกิจ</t>
  </si>
  <si>
    <t>4305 - 1001</t>
  </si>
  <si>
    <t>การออกแบบกระบวนการคิด</t>
  </si>
  <si>
    <t>ห้องปฏิบัติการออกแบบเครื่องประดับ</t>
  </si>
  <si>
    <t>4305 - 1002</t>
  </si>
  <si>
    <t>4305 - 1003</t>
  </si>
  <si>
    <t>สื่อศิลปะสมัยใหม่</t>
  </si>
  <si>
    <t>อัญมณีศาสตร์</t>
  </si>
  <si>
    <t>ศิลปะลวดลาย</t>
  </si>
  <si>
    <t>การออกแบบเครื่องประดับ 1</t>
  </si>
  <si>
    <t>โลหะวิทยาเครื่องประดับ</t>
  </si>
  <si>
    <t>คอมพิวเตอร์เพื่อการออกแบบเครื่องประดับอัญมณี 1</t>
  </si>
  <si>
    <t>งานขึ้นรูปโลหะ</t>
  </si>
  <si>
    <t>งานเครื่องถม</t>
  </si>
  <si>
    <t>งานช่างทองหลวง 1</t>
  </si>
  <si>
    <t>4305 - 2001</t>
  </si>
  <si>
    <t>4305 - 2002</t>
  </si>
  <si>
    <t>4305 - 2003</t>
  </si>
  <si>
    <t>4305 - 2005</t>
  </si>
  <si>
    <t>4305 - 2006</t>
  </si>
  <si>
    <t>4305 - 2101</t>
  </si>
  <si>
    <t>4305 - 2102</t>
  </si>
  <si>
    <t>4305 - 2103</t>
  </si>
  <si>
    <t>AGS 403</t>
  </si>
  <si>
    <t>AGS 402</t>
  </si>
  <si>
    <t>AGS 404</t>
  </si>
  <si>
    <t>AGS 405</t>
  </si>
  <si>
    <t>AGS 406</t>
  </si>
  <si>
    <t>AGS 407</t>
  </si>
  <si>
    <t>ห้องปฏิบัติการอัญมณีศาสตร์</t>
  </si>
  <si>
    <t>ห้องปฏิบัติการออกแบบเครื่องประดับด้วยคอมพิวเตอร์</t>
  </si>
  <si>
    <t>AGS 401</t>
  </si>
  <si>
    <t>4305 - 9017</t>
  </si>
  <si>
    <t>AGS 410</t>
  </si>
  <si>
    <t>การหล่องานเครื่องประดับ</t>
  </si>
  <si>
    <t>4305 - 2104</t>
  </si>
  <si>
    <t>4305 - 2105</t>
  </si>
  <si>
    <t>4305 - 2201</t>
  </si>
  <si>
    <t>4305 - 2202</t>
  </si>
  <si>
    <t>4305 - 2203</t>
  </si>
  <si>
    <t>4305 - 2204</t>
  </si>
  <si>
    <t>4305 - 2205</t>
  </si>
  <si>
    <t>4305 - 2301</t>
  </si>
  <si>
    <t>4305 - 2302</t>
  </si>
  <si>
    <t>4305 - 2303</t>
  </si>
  <si>
    <t>4305 - 2304</t>
  </si>
  <si>
    <t>4305 - 2305</t>
  </si>
  <si>
    <t>AGS 408</t>
  </si>
  <si>
    <t>AGS 409</t>
  </si>
  <si>
    <t>งานสลักดุนโลหะ 1</t>
  </si>
  <si>
    <t>งานสลักดุนโลหะ 2</t>
  </si>
  <si>
    <t>งานรูปพรรณ 1</t>
  </si>
  <si>
    <t>งานรูปพรรณ 2</t>
  </si>
  <si>
    <t>งานประดับอัญมณี</t>
  </si>
  <si>
    <t>เทคโนโลยีการผลิตเครื่องประดับ 1</t>
  </si>
  <si>
    <t>เทคโนโลยีการผลิตเครื่องประดับ 2</t>
  </si>
  <si>
    <t>การออกแบบเครื่องประดับ 2</t>
  </si>
  <si>
    <t>การออกแบบเครื่องประดับ 3</t>
  </si>
  <si>
    <t>คอมพิวเตอร์เพื่อการออกแบบเครื่องประดับอัญมณี 2</t>
  </si>
  <si>
    <t>การนำเสนอผลงานเครื่องประดับ</t>
  </si>
  <si>
    <t>การออกแบบเครื่องประดับไทยร่วมสมัย</t>
  </si>
  <si>
    <t>ห้องปฏิบัติการเครื่องประดับอัญมณี</t>
  </si>
  <si>
    <t>ห้องปฏิบัติการประดับอัญมณี</t>
  </si>
  <si>
    <t>เครื่อง</t>
  </si>
  <si>
    <t>ชุด</t>
  </si>
  <si>
    <t>ตัว</t>
  </si>
  <si>
    <t>อัน</t>
  </si>
  <si>
    <t>ตู้</t>
  </si>
  <si>
    <t>บอร์ด</t>
  </si>
  <si>
    <t>4305-2201</t>
  </si>
  <si>
    <t>4305-2202</t>
  </si>
  <si>
    <t>4305-2203</t>
  </si>
  <si>
    <t>เป็นเครื่องใช้ไฟฟ้ามีลูกกลิ้งเหล็กตันสำหรับรีดโลหะให้แบนและรีดเป็นแท่ง</t>
  </si>
  <si>
    <t>เป็นเครื่องมอเตอร์ไฟฟ้ามีปลาย 2 ด้านสำหรับใส่ลูกผ้าขัด</t>
  </si>
  <si>
    <t>ถังแก็ส LPG ถังเล็กมีก๊าสออกซิเจน ต่อสายใช้หัวแก๊ส สามารถเปลี่ยนหัวได้หลายขนาด</t>
  </si>
  <si>
    <t>เป็นเครื่องชั่งไฟฟ้าสำหรับชั่งเม็ดเงิน เม็ดทอง ฯลฯ ได้ถึง 3 กก.มีทศนิยม 2 ตำแหน่ง</t>
  </si>
  <si>
    <t>เป็นโต๊ะไม้จริง 4 ขา มี 2 ลิ้นซัก</t>
  </si>
  <si>
    <t>เป็นเก้าอี้บุนวมสามารถปรับระดับความสูงได้</t>
  </si>
  <si>
    <t>เป็นเครื่องใช้ไฟฟ้ามีหม้อแปลงไฟฟ้า มีภาชนะสำหรับใส่น้ำและใส่ชิ้นงาน</t>
  </si>
  <si>
    <t>ทำด้วยไม้เนื้อแข็งมีที่หมุนดึง 1 ด้าน มีที่ล็อคเป็นอยู่ด้านตรงข้าม</t>
  </si>
  <si>
    <t>เป็นแป้นโลหะแข็งสำหรับดึงลวดเงิน ทอง จากขนาด 0.26-6.00 มม.</t>
  </si>
  <si>
    <t>เป็นเครื่องขัดชิ้นงานเป็นฐานแม่เหล็ก มีภาชนะใส่ชิ้นงานทำงานด้วยมอเตอร์ไฟฟ้า</t>
  </si>
  <si>
    <t>เป็นสว่านใช้ไฟฟ้าสำหรับเจาะหรือขัดชิ้นงาน</t>
  </si>
  <si>
    <t>เป็นแท่งเหล็กสำหรับเคาะขึ้นรูป ยึดติดกับแท่งไม้</t>
  </si>
  <si>
    <t>เป็นเครื่องขัดชิ้นงานที่มีภาชนะสำหรับสามารถใส่ลูกเหล็กขัดงาน และมีมอเตอร์ไฟฟ้าสำหรับหมุนภาชนะได้</t>
  </si>
  <si>
    <t>เป็นโต๊ะพับสีขาวมีขาเป็นเหล็ก ขนาดประมาณ 150x80 ซม.</t>
  </si>
  <si>
    <t>เป็นอุปกรณ์สื่อสัญญาณภาพและเสียง สามารถติดตั้งเข้ากับเครื่องเล่น DVD  และคอมพิวเตอร์ได้</t>
  </si>
  <si>
    <t>ชั้นใส่หุ่นต้นแบบหรืออุปกรณ์มีหลายชั้นเป็นชั้นวางของไม่มีผนังปิด</t>
  </si>
  <si>
    <t>เป็นตู้กระจกบานเลื่อนมีชั้นวางของสำหรับใส่ชิ้นงานเครื่องมือช่าง</t>
  </si>
  <si>
    <t>ตู้เป็นเหล็กทึบ เปิดออก 2 ด้าน มีชั้นด้านในปรับระดับได้</t>
  </si>
  <si>
    <t>เป็นมอเตอร์ไฟฟ้ามีหิน 2 ด้าน</t>
  </si>
  <si>
    <t>อ้างสำหรับทำความสะอาดซักล้างให้กับนักเรียนที่ฝึกปฏิบัติงานต่างๆเป็นอ่างที่ต่อก๊อกน้ำและท่อน้ำทิ้ง</t>
  </si>
  <si>
    <t>เป็นตู้ทำด้วยเหล็กมี 14 ลิ้นซัก</t>
  </si>
  <si>
    <t>เป็นอุปกรณ์ฉายภาพจากของจริงเข้าสู่จอโดยภาพ จะมีความชัดเจนและนักเรียนเรียนรู้ได้พร้อมกัน</t>
  </si>
  <si>
    <t>เป็นอุปกรณ์ถ่ายทอดข้อมูลจากซอฟต์แวร์ในคอมพิวเตอร์ ขยายภาพให้นักเรียนได้เรียนรู้พร้อมกันและเห็นได้ชัดเจนมากขึ้น</t>
  </si>
  <si>
    <t>อุปกรณ์ซอฟซ์แวร์ปฏิบัติงานสร้างบันทึกข้อมูลและเป็นสื่อในการจัดการเรียนการสอนต่างๆ</t>
  </si>
  <si>
    <t>เป็นชุดส่งสัญญาณจากไมโครโฟนไปยังเครื่องขยายเสียงแบบไม่มีสาย</t>
  </si>
  <si>
    <t>เป็นชุดขยายเสียงติดผนัง</t>
  </si>
  <si>
    <t>เป็นแผ่นระนาบผิวมันสำหรับรองรับการเขียนด้วยปากกาไวท์บอร์ด</t>
  </si>
  <si>
    <t>แผ่นระนาบพื้นผิวไม่แข็งบุด้วยผ้ากำมะหยี่สามารถนำ</t>
  </si>
  <si>
    <t>เป็นอุปกรณ์เก็บกระแสไฟฟ้าใช้ในการป้องกันเหตุไฟฟ้าขัดข้องหรือดับเบื้องต้น เพื่อให้สามารถจัดเก็บข้อมูลได้ทันและป้องกันการเสื่อมสภาพ</t>
  </si>
  <si>
    <t>ที่ปฏิบัติงานในระหว่างทำการสอน มีลิ้นซักล็อคได้</t>
  </si>
  <si>
    <t>เป็นกล้องขยายไมโครสโคป</t>
  </si>
  <si>
    <t>เป็นโต๊ะไม้สำหรับทำงานฝัง</t>
  </si>
  <si>
    <t>เป็นสว่านเจาะแบบมีแทนวางชิ้นงานใช้ตั้งโต๊ะ</t>
  </si>
  <si>
    <t>4305-2005</t>
  </si>
  <si>
    <t>โลหะวิทยาเครื่องประดับ(Jewelry Metallurgy)</t>
  </si>
  <si>
    <t>ห้องปฏิบัติการโลหะวิทยาเครื่องประดับ(Lab Jewelry Metallurgy)</t>
  </si>
  <si>
    <t>4305-2101</t>
  </si>
  <si>
    <t>4305-2103</t>
  </si>
  <si>
    <t>4305-2204</t>
  </si>
  <si>
    <t>4305-2205</t>
  </si>
  <si>
    <t>ปฏิบัติการวิเคราะห์หาส่วนผสมโลหะเครื่องประดับ</t>
  </si>
  <si>
    <t>1.1 โลหะทองคำ</t>
  </si>
  <si>
    <t>1.2 โลหะเงิน</t>
  </si>
  <si>
    <t>1.3 โลหะแพลตินั่ม</t>
  </si>
  <si>
    <t>1.4 โลหะทองแดง</t>
  </si>
  <si>
    <t>1.5 โลหะทองเหลือง</t>
  </si>
  <si>
    <t>1.6 โลหะผสม (Alloy)</t>
  </si>
  <si>
    <t>ปฏิบัติการผสมโลหะเครื่องประดับ</t>
  </si>
  <si>
    <t>1.7 ทองคำ 24 K</t>
  </si>
  <si>
    <t>1.8 ทองคำ 18 K</t>
  </si>
  <si>
    <t>1.9 ทองคำ 16 K</t>
  </si>
  <si>
    <t>1.10 Alloy สำหรับโลหะทองคำ</t>
  </si>
  <si>
    <t>1.11 Alloy สำหรับโลหะเงิน</t>
  </si>
  <si>
    <t>ปฏิบัติการเชื่อมตัวเรือนเครื่องประดับ(เลเซอร์)</t>
  </si>
  <si>
    <t>ปฏิบัติการเชื่อมตัวเรือนเครื่องประดับ(ไฮโดรเจน)</t>
  </si>
  <si>
    <t>สามารถเชื่อมโลหะเครื่องประดับได้ทุกชนิด</t>
  </si>
  <si>
    <t>เป็นอุปกรณ์ระบายความร้อนของงานเชื่อม</t>
  </si>
  <si>
    <t>สามารถอบตัวเรือนได้ไม่น้อยกว่า 1 กก.</t>
  </si>
  <si>
    <t>ใช้ชั่งน้ำหนักโลหะ มีทศนิยมอย่างน้อย 3 หลัก</t>
  </si>
  <si>
    <t>ใช้ตรวจสอบดูโครงสร้างของโลหะเครื่องประดับ</t>
  </si>
  <si>
    <t>สำหรับขัดชิ้นงานเครื่องประดับเตรียมตรวจสอบ</t>
  </si>
  <si>
    <t>สำหรับตัดชิ้นงานเครื่องประดับเตรียมตรวจสอบ</t>
  </si>
  <si>
    <t>ใช้สำหรับผสมโลหะและหยดเม็ดเพื่อเตรียมการทดสอบสำหรับโลหะเครื่องประดับ</t>
  </si>
  <si>
    <t>สามารถปรับ และควบคุมอุณหภูมิห้องปฏิบัติได้</t>
  </si>
  <si>
    <t>ขนาด2.4 x 4.8 ม. ทำจากไม้เนือแข็ง</t>
  </si>
  <si>
    <t>เครื่องวัดเครื่องวัดค่าดัชนี หักเหของแสง</t>
  </si>
  <si>
    <t>เครื่องหาค่าดัชนีหักเหเดี่ยว หักเหคู่</t>
  </si>
  <si>
    <t>เครื่องดูตำหนิ ลักษรณะของอัญมณี</t>
  </si>
  <si>
    <t>ดูรายลัษณะภายนอกของอัญมณี</t>
  </si>
  <si>
    <t>เครื่องหาค่าความถ่วงจำเพาะ</t>
  </si>
  <si>
    <t>กล้องตรวจสอบการเรืองแสงยูวี</t>
  </si>
  <si>
    <t>ตรวจสอบการดูดกลืนแสง</t>
  </si>
  <si>
    <t>เครื่องวัดค่าความร้อน</t>
  </si>
  <si>
    <t xml:space="preserve"> เครื่องตรวจสอบมอยซาไนต์ สังเคราะห์หรือเพชรโมอีส</t>
  </si>
  <si>
    <t xml:space="preserve"> แผ่นกรองแสงดูอัญมณี</t>
  </si>
  <si>
    <t xml:space="preserve"> สีแฝดของอัญมณี</t>
  </si>
  <si>
    <t>ใช้ประกอบเครื่องวัดเครื่องวัดค่าดัชนี หักเหของแสง</t>
  </si>
  <si>
    <r>
      <t xml:space="preserve">ประเภทวิชา </t>
    </r>
    <r>
      <rPr>
        <sz val="16"/>
        <rFont val="Cordia New"/>
        <family val="2"/>
      </rPr>
      <t>ศิลปกรรม</t>
    </r>
    <r>
      <rPr>
        <b/>
        <sz val="16"/>
        <rFont val="Cordia New"/>
        <family val="2"/>
      </rPr>
      <t xml:space="preserve">  สาขาวิชา </t>
    </r>
    <r>
      <rPr>
        <sz val="16"/>
        <rFont val="Cordia New"/>
        <family val="2"/>
      </rPr>
      <t>ช่างทองหลวง</t>
    </r>
  </si>
  <si>
    <t>ห้องปฏิบัติการหล่องานเครื่องประดับ</t>
  </si>
  <si>
    <t>ศิลปะวิจักษ์</t>
  </si>
  <si>
    <r>
      <t>ประเภทวิชา</t>
    </r>
    <r>
      <rPr>
        <sz val="16"/>
        <rFont val="Cordia New"/>
        <family val="2"/>
      </rPr>
      <t xml:space="preserve"> ศิลปกรรม</t>
    </r>
    <r>
      <rPr>
        <b/>
        <sz val="16"/>
        <rFont val="Cordia New"/>
        <family val="2"/>
      </rPr>
      <t xml:space="preserve">  สาขาวิชา </t>
    </r>
    <r>
      <rPr>
        <sz val="16"/>
        <rFont val="Cordia New"/>
        <family val="2"/>
      </rPr>
      <t>ช่างทองหลวง</t>
    </r>
  </si>
  <si>
    <r>
      <t xml:space="preserve">รหัสพื้นที่ </t>
    </r>
    <r>
      <rPr>
        <sz val="16"/>
        <rFont val="Cordia New"/>
        <family val="2"/>
      </rPr>
      <t xml:space="preserve">AGS409 </t>
    </r>
    <r>
      <rPr>
        <b/>
        <sz val="16"/>
        <rFont val="Cordia New"/>
        <family val="2"/>
      </rPr>
      <t xml:space="preserve">ชื่อพื้นที่ </t>
    </r>
    <r>
      <rPr>
        <sz val="16"/>
        <rFont val="Cordia New"/>
        <family val="2"/>
      </rPr>
      <t xml:space="preserve">ห้องปฏิบัติงานประดับอัญมณี </t>
    </r>
    <r>
      <rPr>
        <b/>
        <sz val="16"/>
        <rFont val="Cordia New"/>
        <family val="2"/>
      </rPr>
      <t xml:space="preserve">ขนาด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126</t>
    </r>
    <r>
      <rPr>
        <b/>
        <sz val="16"/>
        <rFont val="Cordia New"/>
        <family val="2"/>
      </rPr>
      <t xml:space="preserve"> ชั่วโมง (ตลอดหลักสูตร)</t>
    </r>
  </si>
  <si>
    <t>4305-2001</t>
  </si>
  <si>
    <r>
      <t xml:space="preserve">รหัสพื้นที่ </t>
    </r>
    <r>
      <rPr>
        <sz val="16"/>
        <rFont val="Cordia New"/>
        <family val="2"/>
      </rPr>
      <t xml:space="preserve">AGS410 </t>
    </r>
    <r>
      <rPr>
        <b/>
        <sz val="16"/>
        <rFont val="Cordia New"/>
        <family val="2"/>
      </rPr>
      <t xml:space="preserve">ชื่อพื้นที่ </t>
    </r>
    <r>
      <rPr>
        <sz val="16"/>
        <rFont val="Cordia New"/>
        <family val="2"/>
      </rPr>
      <t xml:space="preserve">ห้องปฏิบัติการหล่องานเครื่องประดับ </t>
    </r>
    <r>
      <rPr>
        <b/>
        <sz val="16"/>
        <rFont val="Cordia New"/>
        <family val="2"/>
      </rPr>
      <t xml:space="preserve">ขนาด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126</t>
    </r>
    <r>
      <rPr>
        <b/>
        <sz val="16"/>
        <rFont val="Cordia New"/>
        <family val="2"/>
      </rPr>
      <t xml:space="preserve"> ชั่วโมง (ตลอดหลักสูตร)</t>
    </r>
  </si>
  <si>
    <r>
      <t xml:space="preserve">ประเภทวิชา </t>
    </r>
    <r>
      <rPr>
        <sz val="16"/>
        <rFont val="Cordia New"/>
        <family val="2"/>
      </rPr>
      <t xml:space="preserve">ศิลปกรรม </t>
    </r>
    <r>
      <rPr>
        <b/>
        <sz val="16"/>
        <rFont val="Cordia New"/>
        <family val="2"/>
      </rPr>
      <t xml:space="preserve"> สาขาวิชา </t>
    </r>
    <r>
      <rPr>
        <sz val="16"/>
        <rFont val="Cordia New"/>
        <family val="2"/>
      </rPr>
      <t>ช่างทองหลวง</t>
    </r>
  </si>
  <si>
    <t>การติดทางเดินน้ำโลหะ</t>
  </si>
  <si>
    <t>การอัดบล็อคพิมพ์ยาง</t>
  </si>
  <si>
    <t>การผ่าพิมพ์ยาง</t>
  </si>
  <si>
    <t>การฉีดเทียน</t>
  </si>
  <si>
    <t>การแต่งเทียน</t>
  </si>
  <si>
    <t>การติดต้นเทียน</t>
  </si>
  <si>
    <t>การเทปูน + อบเบ้าปูน</t>
  </si>
  <si>
    <t>การหล่อดูดสูญญากาศ</t>
  </si>
  <si>
    <t>การล้างปูน + นำชิ้นงานออกจากเบ้าปูน</t>
  </si>
  <si>
    <t>การตัดต้นช่อ</t>
  </si>
  <si>
    <t>แผ่น</t>
  </si>
  <si>
    <t>การวิเคราะห์กระบวนการคิด</t>
  </si>
  <si>
    <t>การออกแบบงานศิลปกรรมพื้นฐาน</t>
  </si>
  <si>
    <t>การประยุกต์ทักษะการคิดในการสร้างสรรค์งานศิลปกรรม</t>
  </si>
  <si>
    <t>การนำเสนอผลงานศิลปกรรม</t>
  </si>
  <si>
    <t>สรุปและวิเคราะห์เกี่ยวกับหลักสุนทรียศาสตร์และทัศนศิลป์</t>
  </si>
  <si>
    <t>การแสดงคิดเห็นด้วยผลงานศิลปะไทยและสากล</t>
  </si>
  <si>
    <t>การสรุปและนำเสนอการวิเคราห์ผลงานศิลปกรรม</t>
  </si>
  <si>
    <t>การวิเคราะห์ผลงานศิลปะด้วยเทคโนโลยี</t>
  </si>
  <si>
    <t>การผลิตผลงานศิลปะด้วยเทคโนโลยี</t>
  </si>
  <si>
    <t>การนำเสนอผลงานศิลปะด้วยเทคโนโลยี</t>
  </si>
  <si>
    <t>การจัดนิทรรศการศิลปะออนไลน์</t>
  </si>
  <si>
    <t>มีบานประตู 4 บาน</t>
  </si>
  <si>
    <t>การวิเคราะห์ลวดลายในวัฒนธรรมยุคสมัยต่างๆ</t>
  </si>
  <si>
    <t>การฝึกทักษะการเขียนลวดลายพื้นฐาน</t>
  </si>
  <si>
    <t>การนำเสนอผลงานการเขียนลวดลายพื้นฐาน</t>
  </si>
  <si>
    <t>การศึกษาหลักการออกแบบเครื่องประดับ</t>
  </si>
  <si>
    <t>ปฏิบัติการออกแบบเครื่องประดับ 1</t>
  </si>
  <si>
    <t>ปฏิบัติการออกแบบเครื่องประดับ 2</t>
  </si>
  <si>
    <t>ปฏิบัติการออกแบบเครื่องประดับ 3</t>
  </si>
  <si>
    <t>การศึกษาคำสั่งพื้นฐาน</t>
  </si>
  <si>
    <t>การฝึกทักษะทำแบบเบื้องต้น 1</t>
  </si>
  <si>
    <t>การฝึกทักษะทำแบบเบื้องต้น 2</t>
  </si>
  <si>
    <t>การฝึกทักษะทำแบบเบื้องต้น 3</t>
  </si>
  <si>
    <t>การฝึกทักษะทำแบบเบื้องต้น 4</t>
  </si>
  <si>
    <t>การปฏิบัติการออกแบบเครื่องประดับ</t>
  </si>
  <si>
    <t>การค้นหาแรงบัลดาลใจจากโจทย์ที่กำหนด</t>
  </si>
  <si>
    <t>การรวมความคิดและพัฒนาแบบ</t>
  </si>
  <si>
    <t>การสร้างสรรค์ผลงานการออกแบบเครื่องประดับ 1</t>
  </si>
  <si>
    <t>การสร้างสรรค์ผลงานการออกแบบเครื่องประดับ 2</t>
  </si>
  <si>
    <t>การพัฒนาแนวความคิดและกระบวนการสร้างสรรค์</t>
  </si>
  <si>
    <t>การสร้างสรรค์ผลงานการออกแบบเครื่องประดับเชิงพาณิชย์</t>
  </si>
  <si>
    <t>การสร้างสรรค์ผลงานการออกแบบเครื่องประดับเชิงประยุกต์</t>
  </si>
  <si>
    <t>การผลิตผลงานเครื่องประดับ</t>
  </si>
  <si>
    <t>ปฏิบัติการออกแบบชิ้นงานที่มีความซับซ้อน 1</t>
  </si>
  <si>
    <t>ปฏิบัติการออกแบบชิ้นงานที่มีความซับซ้อน 2</t>
  </si>
  <si>
    <t>ปฏิบัติการออกแบบชิ้นงานที่มีความซับซ้อน 3</t>
  </si>
  <si>
    <t>การนำเสนอผลงานสำหรับการผลิตในเชิงอุตสาหกรรม</t>
  </si>
  <si>
    <t>การวิเคราะห์รูปแบบการนำเสนอผลงานเครื่องประดับ</t>
  </si>
  <si>
    <t>การจัดแสดงผลงานเครื่องประดับรูปแบบต่างๆ</t>
  </si>
  <si>
    <t>การทำบรรจุภัณฑ์เครื่องประดับ</t>
  </si>
  <si>
    <t>การถ่ายภาพเครื่องประดับ</t>
  </si>
  <si>
    <t>การวิเคราะห์รูปแบบเครื่องประดับไทย</t>
  </si>
  <si>
    <t>ปฏิบัติการออกแบบเครื่องประดับไทยร่วมสมัย 1</t>
  </si>
  <si>
    <t>ปฏิบัติการออกแบบเครื่องประดับไทยร่วมสมัย 2</t>
  </si>
  <si>
    <t>ปฏิบัติการออกแบบเครื่องประดับไทยร่วมสมัย 3</t>
  </si>
  <si>
    <t>โปรแกรมที่ใช้ในการผลิต</t>
  </si>
  <si>
    <t>คำสั่งพื้นฐาน</t>
  </si>
  <si>
    <t>ใช้คำสั่งสร้างชิ้นงาน</t>
  </si>
  <si>
    <t>การสร้างชิ้นงานด้วยโปรแกรมต่างๆ ที่หลากหลายคำสั่ง</t>
  </si>
  <si>
    <t>อ่างสำหรับทำความสะอาดซักล้างให้นักศึกษาที่ฝึกปฏิบัติมีการต่อก๊อกน้ำและท่อน้ำทิ้ง</t>
  </si>
  <si>
    <t>มีหลายชั้นเป็นชั้นวางของที่มีฝั่งปิดทั้ง 3 ด้าน</t>
  </si>
  <si>
    <t>เป็นตู้เหล็กทึบ มีบานปิด ด้านหน้า 2 บานด้านในมีชั้นปรับระดับได้ มีกุญแจล็อก</t>
  </si>
  <si>
    <t>เป็นตู้โชว์ชิ้นงานที่เมื่อวางชิ้นงานสามารถมองเห็นได้อย่างน้อย 4 ด้าน</t>
  </si>
  <si>
    <t>เป็นถังพลาสติกที่สามารถทนต่อสภาพกรดได้</t>
  </si>
  <si>
    <t>เป็นตู้ที่ทำด้วยเหล็กมี 14 ลิ้นชักมีกุญแจล็อกได้</t>
  </si>
  <si>
    <t>โต๊ะที่ทำด้วยเหล็กมีตะแกรงวางชิ้นงานและมีลิ้นชักรองถาดล่างมีชั้น 3 ด้านมีสปริง</t>
  </si>
  <si>
    <t>เป็นเครื่องดูดอากาศสำหรับดูดอากาศเสีย</t>
  </si>
  <si>
    <t>เป็นตู้ใส่น้ำดื่มที่สามารถทำให้เป็นน้ำร้อนได้โดยเติมน้ำด้วยถังน้ำพลาสติก</t>
  </si>
  <si>
    <t>เป็นเครื่องขัดชิ้นงานที่มีเข็มเหล็กเป็นตัวขัด หมุนโดยใช้แรงจากมอเตอร์มีภาชนะใส่ชิ้นงานที่มีฝาปิด</t>
  </si>
  <si>
    <t>เป็นเครื่องใช้ไฟฟ้า ที่มีภาชนะสำหรับน้ำและทำให้น้ำสั่นเพื่อขัดล้างชิ้นงาน</t>
  </si>
  <si>
    <t>เป็นเครื่องขัดชิ้นงานที่มีภาชนะปิดสำหรับใส่ลูกเหล็กขัดชิ้นงานทรงต่างๆ มีมอเตอร์ไฟฟ้าสำหรับหมุนภาชนะได้</t>
  </si>
  <si>
    <t>เป็นเตาที่มีหน้าเตาทรงกลมใช้ไฟฟ้าในการทำความร้อน</t>
  </si>
  <si>
    <t>เป็นเครื่องปรับลดอุณหภูมิห้อง ( 48,000 BTU )</t>
  </si>
  <si>
    <t>เป็นเครื่องผสมปูนอัตโนมัติ ต่อท่อน้ำเข้าสามารถเติมน้ำได้ของมีระบบดูดสูญญากาศ</t>
  </si>
  <si>
    <t>เป็นเครื่องระบบปิดที่สามารถทำการหลอมโลหะได้โดยอัตโนมัติมีระบบสูญญากาศมีหน้าจอแสดงการทำงานและหมุนเหวี่ยงโลหะใช้กับโลหะที่มีอุณหภูมิสูง เช่นสแตนเลส</t>
  </si>
  <si>
    <t>เครื่องที่สามารถทำความร้อนให้กับยางมีแผงควบคุมมีตัวเลขบวกเวลาในการอัดยาง มีระบบกดผ่อนแรง</t>
  </si>
  <si>
    <t>เป็นเครื่องฉีดเทียนที่มีระบบดูดอากาศออกจากก้อนยาง มี แผงควบคุมมีจอแสดงผลการทำงานมีระบบปรับแรงดันลมอัตโนมัติ</t>
  </si>
  <si>
    <t>มีขดลวดให้ความร้อนมีชั้นวางกระบอกปูนเป็นชั้นๆด้านในทรงกระบอกสามารถหมุนเพื่อให้ความร้อนกระจายตัวมีจอแสดงผลแผงควบคุมแสดงทำงาน</t>
  </si>
  <si>
    <t>เป็นเครื่องผลิตลมที่มีถังเก็บลมสำรองไว้จ่าย</t>
  </si>
  <si>
    <t>เป็นเครื่องที่สามารถหลอมโลหะเพื่อปล่อยลงถังน้ำวนด้านล่าง มีแผงควบคุมตัวเลขบอกอุณหภูมิ</t>
  </si>
  <si>
    <t>เป็นเครื่องที่หลอมโลหะได้จำนวนมากโดยอัตโนมัติ พร้อมรางเทโลหะ</t>
  </si>
  <si>
    <t>มีปรับลมแรงดันมีแสงสว่างภายในเครื่อง ควบคุมการฉีดน้ำโดยในแป้นเหยียบ</t>
  </si>
  <si>
    <t>จุแก๊สฮีเรียม</t>
  </si>
  <si>
    <t>จุแก๊สอาร์กอน</t>
  </si>
  <si>
    <t>จุแก๊สไนโตรเจ</t>
  </si>
  <si>
    <t>เป็นเตาไฟฟ้าที่แท่งเหล็กที่หมุนกวนน้ำได้สามารถปรับความเร็วในการหมุนได้</t>
  </si>
  <si>
    <t>เป็นเครื่องชุบเฉพาะจุด สามารถปรับขนาดแรงเคลื่อนไฟฟ้าได้</t>
  </si>
  <si>
    <t>เป็นหม้อแปลงที่แปลงไฟฟ้ากระแสสลับให้เป็นกระแสตรง</t>
  </si>
  <si>
    <t>เป็นถังที่ทำจากพลาสติกพอลิโพรไพลีนทรงสี่เหลี่ยมลูกบาศก์จุน้ำยาได้ 40 ลิตร</t>
  </si>
  <si>
    <t>ปฏิบัติการเขียนลวดลายไทย ลายในเทศ และลายสากล</t>
  </si>
  <si>
    <t>ปฏิบัติการสลักดุน ลวดลาย</t>
  </si>
  <si>
    <t>ปฏิบัติการตกแต่งชิ้นงาน ( การรมดำ )</t>
  </si>
  <si>
    <t>ปฏิบัติการออกแบบ - เขียนแบบ</t>
  </si>
  <si>
    <t>ปฏิบัติการสลักดุน</t>
  </si>
  <si>
    <t>ปฏิบัติการประกอบชิ้นส่วน</t>
  </si>
  <si>
    <t>ปฏิบัติการตกแต่งพื้นผิว</t>
  </si>
  <si>
    <t>ปฏิบัติการออกแบบ - เขียนแบบงานเครื่องถมร่วมสมัย</t>
  </si>
  <si>
    <t>ปฏิบัติการทำเครื่องถม</t>
  </si>
  <si>
    <t>ปฏิบัติการตรวจสอบคุณภาพประมาณราคา</t>
  </si>
  <si>
    <t>ปฏิบัติการวิเคราะห์แบบตัดแผ่นคลี</t>
  </si>
  <si>
    <t>ปฏิบัติการพัฒนาเครื่องมือ - อุปกรณ์</t>
  </si>
  <si>
    <t>ปฏิบัติการขึ้นรูป</t>
  </si>
  <si>
    <t>ปฏิบัติการตรวจสอบคุณภาพ</t>
  </si>
  <si>
    <t>ปฏิบัติการประเมินราคา</t>
  </si>
  <si>
    <t xml:space="preserve">ปฏิบัติการออกแบบ - เขียนแบบ </t>
  </si>
  <si>
    <t>ปฏิบัติการทำรูปพรรณ</t>
  </si>
  <si>
    <t>ปฏิบัติการลงยาสี - ยาถม</t>
  </si>
  <si>
    <t>ปฏิบัติการประดับอัญมณี</t>
  </si>
  <si>
    <t>ปฏิบัติการประกอบ</t>
  </si>
  <si>
    <t>สร้อยข้อมือ แฟนซีประดับอัญมณี</t>
  </si>
  <si>
    <t>แหวน แฟนซี ประดับอัญมณี</t>
  </si>
  <si>
    <t>ต่างหู แฟนซี ประดับอัญมณี</t>
  </si>
  <si>
    <t>แหวนฝังล็อค</t>
  </si>
  <si>
    <t>ต่างหู ฝังไข่ปลา</t>
  </si>
  <si>
    <t>กำลัง ฝังสอด</t>
  </si>
  <si>
    <t>แกะแม่พิมพ์แหวนไข่ปลา</t>
  </si>
  <si>
    <t>ชิ้น</t>
  </si>
  <si>
    <r>
      <t>รหัสพื้นที่</t>
    </r>
    <r>
      <rPr>
        <sz val="16"/>
        <rFont val="Cordia New"/>
        <family val="2"/>
      </rPr>
      <t xml:space="preserve"> AGS401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ห้องปฏิบัติการภาษาอังกฤษเพื่อธุรกิจ </t>
    </r>
    <r>
      <rPr>
        <b/>
        <sz val="16"/>
        <rFont val="Cordia New"/>
        <family val="2"/>
      </rPr>
      <t xml:space="preserve">ขนาด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72</t>
    </r>
    <r>
      <rPr>
        <b/>
        <sz val="16"/>
        <rFont val="Cordia New"/>
        <family val="2"/>
      </rPr>
      <t xml:space="preserve"> ชั่วโมง (ตลอดหลักสูตร)</t>
    </r>
  </si>
  <si>
    <r>
      <t>รหัสพื้นที่</t>
    </r>
    <r>
      <rPr>
        <sz val="16"/>
        <rFont val="Cordia New"/>
        <family val="2"/>
      </rPr>
      <t xml:space="preserve"> AGS402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ห้องปฏิบัติการออกแบบเครื่องประดับ </t>
    </r>
    <r>
      <rPr>
        <b/>
        <sz val="16"/>
        <rFont val="Cordia New"/>
        <family val="2"/>
      </rPr>
      <t xml:space="preserve">ขนาด 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936</t>
    </r>
    <r>
      <rPr>
        <b/>
        <sz val="16"/>
        <rFont val="Cordia New"/>
        <family val="2"/>
      </rPr>
      <t xml:space="preserve"> ชั่วโมง (ตลอดหลักสูตร)</t>
    </r>
  </si>
  <si>
    <r>
      <t>รหัสพื้นที่</t>
    </r>
    <r>
      <rPr>
        <sz val="16"/>
        <rFont val="Cordia New"/>
        <family val="2"/>
      </rPr>
      <t xml:space="preserve"> AGS403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ห้องปฏิบัติการอัญมณีศาสตร์ </t>
    </r>
    <r>
      <rPr>
        <b/>
        <sz val="16"/>
        <rFont val="Cordia New"/>
        <family val="2"/>
      </rPr>
      <t xml:space="preserve">ขนาด 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</t>
    </r>
    <r>
      <rPr>
        <sz val="16"/>
        <rFont val="Cordia New"/>
        <family val="2"/>
      </rPr>
      <t xml:space="preserve"> 468 </t>
    </r>
    <r>
      <rPr>
        <b/>
        <sz val="16"/>
        <rFont val="Cordia New"/>
        <family val="2"/>
      </rPr>
      <t>ชั่วโมง (ตลอดหลักสูตร)</t>
    </r>
  </si>
  <si>
    <r>
      <t>รหัสพื้นที่</t>
    </r>
    <r>
      <rPr>
        <sz val="16"/>
        <rFont val="Cordia New"/>
        <family val="2"/>
      </rPr>
      <t xml:space="preserve"> AGS404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ห้องปฏิบัติการโลหะวิทยาเครื่องประดับ(Lab Jewelry Metallurgy)</t>
    </r>
    <r>
      <rPr>
        <b/>
        <sz val="16"/>
        <rFont val="Cordia New"/>
        <family val="2"/>
      </rPr>
      <t xml:space="preserve"> ขนาด  </t>
    </r>
    <r>
      <rPr>
        <sz val="16"/>
        <rFont val="Cordia New"/>
        <family val="2"/>
      </rPr>
      <t>96</t>
    </r>
    <r>
      <rPr>
        <b/>
        <sz val="16"/>
        <rFont val="Cordia New"/>
        <family val="2"/>
      </rPr>
      <t xml:space="preserve"> ตารางเมตร   ความถี่การใช้งาน</t>
    </r>
    <r>
      <rPr>
        <sz val="16"/>
        <rFont val="Cordia New"/>
        <family val="2"/>
      </rPr>
      <t xml:space="preserve"> 684 </t>
    </r>
    <r>
      <rPr>
        <b/>
        <sz val="16"/>
        <rFont val="Cordia New"/>
        <family val="2"/>
      </rPr>
      <t>ชั่วโมง (ตลอดหลักสูตร)</t>
    </r>
  </si>
  <si>
    <r>
      <t>รหัสพื้นที่</t>
    </r>
    <r>
      <rPr>
        <sz val="16"/>
        <rFont val="Cordia New"/>
        <family val="2"/>
      </rPr>
      <t xml:space="preserve"> AGS405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ห้องปฏิบัติการออกแบบเครื่องประดับด้วยคอมพิวเตอร์ </t>
    </r>
    <r>
      <rPr>
        <b/>
        <sz val="16"/>
        <rFont val="Cordia New"/>
        <family val="2"/>
      </rPr>
      <t xml:space="preserve">ขนาด  </t>
    </r>
    <r>
      <rPr>
        <sz val="16"/>
        <rFont val="Cordia New"/>
        <family val="2"/>
      </rPr>
      <t>8x12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 xml:space="preserve">504 </t>
    </r>
    <r>
      <rPr>
        <b/>
        <sz val="16"/>
        <rFont val="Cordia New"/>
        <family val="2"/>
      </rPr>
      <t>ชั่วโมง (ตลอดหลักสูตร)</t>
    </r>
  </si>
  <si>
    <t>ห้องปฏิบัติการเครื่องถม</t>
  </si>
  <si>
    <t>ห้องปฏิบัติการสลักดุน</t>
  </si>
  <si>
    <t>9x9</t>
  </si>
  <si>
    <t>8x12</t>
  </si>
  <si>
    <t>4306 - 2105</t>
  </si>
  <si>
    <r>
      <t>รหัสพื้นที่</t>
    </r>
    <r>
      <rPr>
        <sz val="16"/>
        <rFont val="Cordia New"/>
        <family val="2"/>
      </rPr>
      <t xml:space="preserve"> AGS406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ห้องปฏิบัติการเครื่องถม </t>
    </r>
    <r>
      <rPr>
        <b/>
        <sz val="16"/>
        <rFont val="Cordia New"/>
        <family val="2"/>
      </rPr>
      <t>ขนาด</t>
    </r>
    <r>
      <rPr>
        <sz val="16"/>
        <rFont val="Cordia New"/>
        <family val="2"/>
      </rPr>
      <t xml:space="preserve">  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 xml:space="preserve">378 </t>
    </r>
    <r>
      <rPr>
        <b/>
        <sz val="16"/>
        <rFont val="Cordia New"/>
        <family val="2"/>
      </rPr>
      <t>ชั่วโมง (ตลอดหลักสูตร)</t>
    </r>
  </si>
  <si>
    <r>
      <t>รหัสพื้นที่</t>
    </r>
    <r>
      <rPr>
        <sz val="16"/>
        <rFont val="Cordia New"/>
        <family val="2"/>
      </rPr>
      <t xml:space="preserve"> AGS407</t>
    </r>
    <r>
      <rPr>
        <b/>
        <sz val="16"/>
        <rFont val="Cordia New"/>
        <family val="2"/>
      </rPr>
      <t xml:space="preserve"> ชื่อพื้นที่</t>
    </r>
    <r>
      <rPr>
        <sz val="16"/>
        <rFont val="Cordia New"/>
        <family val="2"/>
      </rPr>
      <t xml:space="preserve"> ห้องปฏิบัติการสลักดุน </t>
    </r>
    <r>
      <rPr>
        <b/>
        <sz val="16"/>
        <rFont val="Cordia New"/>
        <family val="2"/>
      </rPr>
      <t>ขนาด</t>
    </r>
    <r>
      <rPr>
        <sz val="16"/>
        <rFont val="Cordia New"/>
        <family val="2"/>
      </rPr>
      <t xml:space="preserve">  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252</t>
    </r>
    <r>
      <rPr>
        <b/>
        <sz val="16"/>
        <rFont val="Cordia New"/>
        <family val="2"/>
      </rPr>
      <t xml:space="preserve"> ชั่วโมง (ตลอดหลักสูตร)</t>
    </r>
  </si>
  <si>
    <r>
      <t xml:space="preserve">รหัสพื้นที่ </t>
    </r>
    <r>
      <rPr>
        <sz val="16"/>
        <rFont val="Cordia New"/>
        <family val="2"/>
      </rPr>
      <t>AGS408</t>
    </r>
    <r>
      <rPr>
        <b/>
        <sz val="16"/>
        <rFont val="Cordia New"/>
        <family val="2"/>
      </rPr>
      <t xml:space="preserve"> ชื่อพื้นที่ </t>
    </r>
    <r>
      <rPr>
        <sz val="16"/>
        <rFont val="Cordia New"/>
        <family val="2"/>
      </rPr>
      <t>ห้องปฏิบัติงานเครื่องประดับอัญมณี</t>
    </r>
    <r>
      <rPr>
        <b/>
        <sz val="16"/>
        <rFont val="Cordia New"/>
        <family val="2"/>
      </rPr>
      <t xml:space="preserve"> ขนาด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252</t>
    </r>
    <r>
      <rPr>
        <b/>
        <sz val="16"/>
        <rFont val="Cordia New"/>
        <family val="2"/>
      </rPr>
      <t xml:space="preserve"> ชั่วโมง (ตลอดหลักสูตร)</t>
    </r>
  </si>
  <si>
    <r>
      <t xml:space="preserve">รหัสพื้นที่ </t>
    </r>
    <r>
      <rPr>
        <sz val="16"/>
        <rFont val="Cordia New"/>
        <family val="2"/>
      </rPr>
      <t xml:space="preserve">AGS410 </t>
    </r>
    <r>
      <rPr>
        <b/>
        <sz val="16"/>
        <rFont val="Cordia New"/>
        <family val="2"/>
      </rPr>
      <t xml:space="preserve">ชื่อพื้นที่ </t>
    </r>
    <r>
      <rPr>
        <sz val="16"/>
        <rFont val="Cordia New"/>
        <family val="2"/>
      </rPr>
      <t xml:space="preserve">ห้องปฏิบัติการหล่องานเครื่องประดับ </t>
    </r>
    <r>
      <rPr>
        <b/>
        <sz val="16"/>
        <rFont val="Cordia New"/>
        <family val="2"/>
      </rPr>
      <t xml:space="preserve">ขนาด </t>
    </r>
    <r>
      <rPr>
        <sz val="16"/>
        <rFont val="Cordia New"/>
        <family val="2"/>
      </rPr>
      <t>9x9</t>
    </r>
    <r>
      <rPr>
        <b/>
        <sz val="16"/>
        <rFont val="Cordia New"/>
        <family val="2"/>
      </rPr>
      <t xml:space="preserve"> ตารางเมตร   ความถี่การใช้งาน </t>
    </r>
    <r>
      <rPr>
        <sz val="16"/>
        <rFont val="Cordia New"/>
        <family val="2"/>
      </rPr>
      <t>1,008</t>
    </r>
    <r>
      <rPr>
        <b/>
        <sz val="16"/>
        <rFont val="Cordia New"/>
        <family val="2"/>
      </rPr>
      <t xml:space="preserve"> ชั่วโมง (ตลอดหลักสูตร)</t>
    </r>
  </si>
  <si>
    <t>√</t>
  </si>
  <si>
    <t>1. โต๊ะประชุม</t>
  </si>
  <si>
    <t>2. โต๊ะเข้ามุม</t>
  </si>
  <si>
    <t>3. โต๊ะคอมพิวเตอร์</t>
  </si>
  <si>
    <t>4. เก้าอี้ประชุม</t>
  </si>
  <si>
    <t>5. ชุดเครื่องคอมพิวเตอร์พร้อมจอมอนิเตอร์</t>
  </si>
  <si>
    <t>6. โปรเจคเตอร์</t>
  </si>
  <si>
    <t>7. ฉากแสดงภาพโปรเจคเตอร์</t>
  </si>
  <si>
    <t>8. เครื่องพิมพ์เอกสารสีเลเซอร์</t>
  </si>
  <si>
    <t>9. โต๊ะวางอุปกรณ์ส่วนกลาง</t>
  </si>
  <si>
    <t>10. ตู้เอกสารเหล็กบานเปิด</t>
  </si>
  <si>
    <t>11. ไมโครโฟนแบบไร้สาย</t>
  </si>
  <si>
    <t>12. ลำโพง</t>
  </si>
  <si>
    <t>14. กระดานไวท์บอร์ด</t>
  </si>
  <si>
    <t>15. บอร์ดติดผลงานขนาดเล็ก</t>
  </si>
  <si>
    <t>16. เครื่องสำรองไฟสำหรับคอมพิวเตอร์</t>
  </si>
  <si>
    <t>17. ตู้แสดงผลงานตัวอย่าง</t>
  </si>
  <si>
    <t>18. ตู้หนังสือ</t>
  </si>
  <si>
    <t>19. โทรทัศน์สี</t>
  </si>
  <si>
    <t>20. เครื่องปรับอากาศ</t>
  </si>
  <si>
    <t>21. กล้องถ่ายรูป</t>
  </si>
  <si>
    <t>22. กล่องแสงสำหรับถ่ายภาพเครื่องประดับ</t>
  </si>
  <si>
    <t>14. เก้าอี้บุนวมปรับระดับได้</t>
  </si>
  <si>
    <t xml:space="preserve">1. เครื่องวิเคราะห์ส่วนผสมโลหะเครื่องประดับ (X-ray fluorssence) </t>
  </si>
  <si>
    <t xml:space="preserve">2. เครื่องทดสอบความแข็งแรงโลหะเครื่องประดับ (Universal testing) </t>
  </si>
  <si>
    <t xml:space="preserve">3. เครื่องเชื่อมเครื่องประดับด้วยระบบเลเซอร์ </t>
  </si>
  <si>
    <t xml:space="preserve">4. เครื่องเชื่อมเครื่องประดับด้วยด้วยระบบไฮโดรเจน </t>
  </si>
  <si>
    <t xml:space="preserve">5. ชุดอุปกรณ์ระบายอากาศร้อน </t>
  </si>
  <si>
    <t xml:space="preserve">6. เตาอบตัวเรือนเครื่องประดับ </t>
  </si>
  <si>
    <t xml:space="preserve">7. เครื่องชังน้ำหนักระบบไฟฟ้า 3000 กรัม </t>
  </si>
  <si>
    <t xml:space="preserve">8. กล้องส่องโครงสร้างโลหะเครื่องประดับ </t>
  </si>
  <si>
    <t xml:space="preserve">9. เครื่องขัดชิ้นงานหยาบ-ละเอียด </t>
  </si>
  <si>
    <t xml:space="preserve">10. เครื่องตัดชิ้นงาน </t>
  </si>
  <si>
    <t xml:space="preserve">11. เครื่องหยดเม็ดโลหะเครื่องประดับ </t>
  </si>
  <si>
    <t xml:space="preserve">12. เครื่องปรับอากาศ 38000 BTU </t>
  </si>
  <si>
    <t>13. โต๊ะปฏิบัติงาน</t>
  </si>
  <si>
    <t>1. โต๊ะคอมพิวเตอร์</t>
  </si>
  <si>
    <t>2. เก้าอี้คอมพิวเตอร์</t>
  </si>
  <si>
    <t>3. ชุดเครื่องคอมพิวเตอร์พร้อมจอมอนิเตอร์</t>
  </si>
  <si>
    <t>4. เครื่องพิมพ์ 3 มิติ Rapid Prototyping</t>
  </si>
  <si>
    <t>5. เครื่องแกะพิมพ์เทียน CNC</t>
  </si>
  <si>
    <t>13. กระดานไวท์บอร์ด</t>
  </si>
  <si>
    <t>14. บอร์ดติดผลงานขนาดเล็ก</t>
  </si>
  <si>
    <t>15. เครื่องสำรองไฟสำหรับคอมพิวเตอร์</t>
  </si>
  <si>
    <t>16. เครื่องสำรองไฟสำหรับเครื่องจักร</t>
  </si>
  <si>
    <t>17. ชุดสว่านไฟฟ้าสายอ่อนพร้อมเสาแขวน</t>
  </si>
  <si>
    <t>18. โต๊ะช่าง</t>
  </si>
  <si>
    <t>19. ชุดหัวแร้ง</t>
  </si>
  <si>
    <t>20. ตู้แสดงผลงานตัวอย่าง</t>
  </si>
  <si>
    <t>21. ตู้หนังสือ</t>
  </si>
  <si>
    <t>22. เครื่องดูดสูญญากาศสำหรับงานพิมพ์ซิลิโคน</t>
  </si>
  <si>
    <t>23. โทรทัศน์สี</t>
  </si>
  <si>
    <t>24. เครื่องปรับอากาศ</t>
  </si>
  <si>
    <t>25. ซอฟต์แวร์ JewelCAD</t>
  </si>
  <si>
    <t>ขวด</t>
  </si>
  <si>
    <t>1. เครื่องวัดเครื่องวัดค่าดัชนี หักเหของแสง Refractometer</t>
  </si>
  <si>
    <t>2. โพลาลิสโคป Polariscope</t>
  </si>
  <si>
    <t>3. กล้องจุลทรรศน์ Gem Microscope</t>
  </si>
  <si>
    <t xml:space="preserve">4. แว่นขยาย 10 เท่า 10X Loupe </t>
  </si>
  <si>
    <t>5. เครื่องหาค่าความถ่วงจำเพาะ Specific Grauity Blance</t>
  </si>
  <si>
    <t>6. กล้องตรวจสอบการเรืองแสงยูวี Day Light&amp;Uv Lamp</t>
  </si>
  <si>
    <t>7. Spectroscope</t>
  </si>
  <si>
    <t>8. เครื่องวัดค่าการนำความร้อน (Diamond Tester: Thermal Conductivity Meter)</t>
  </si>
  <si>
    <t>9 .เครื่องตรวจสอบมอยซาไนต์ สังเคราะห์หรือเพชรโมอีส (C3 - Moissanite Tester)</t>
  </si>
  <si>
    <t>10. แผ่นกรองแสงดูอัญมณี (Chelsea Color Filter)</t>
  </si>
  <si>
    <t>11. สีแฝดของอัญมณี (Dichroscope)</t>
  </si>
  <si>
    <t xml:space="preserve"> 12. Energy Dispersive X-Ray Fluorescence Spectrometer (EDXRF)* + ชุดคอมพิวเตอร์</t>
  </si>
  <si>
    <t xml:space="preserve"> 13. Fourier Transform Infrared Spectrophotometer (FTIR)** + ชุดคอมพิวเตอร์</t>
  </si>
  <si>
    <t>14. Laser Raman Spectroscope (RAMAN)*** + ชุดคอมพิวเตอร์</t>
  </si>
  <si>
    <t xml:space="preserve">15. น้ำยาหาค่า RI (RI Liquid) </t>
  </si>
  <si>
    <t>16. เครื่องปรับอากาศ 38000 BTU</t>
  </si>
  <si>
    <t>19. โต๊ะlab +เก้าอี้บุนวมปรับระดับได้</t>
  </si>
  <si>
    <t>ถัง</t>
  </si>
  <si>
    <t>1. โต๊ะ+เก้าอี้ครู</t>
  </si>
  <si>
    <t>2. กระดานไวท์บอร์ด</t>
  </si>
  <si>
    <t>3. โต๊ะช่างรูปพรรณ</t>
  </si>
  <si>
    <t>4. ชุดสว่านไฟฟ้าสายอ่อน (ร่วมเสาแขวน)</t>
  </si>
  <si>
    <t>5. เก้าอี้ไม้หัวกลม</t>
  </si>
  <si>
    <t>6. ชุดแก็สเผางาน</t>
  </si>
  <si>
    <t>7. โต๊ะสำหรับเผาชิ้นงาน</t>
  </si>
  <si>
    <t>8. เครื่องชั่งไฟฟ้า 3 กก.</t>
  </si>
  <si>
    <t>9. เวอร์เนียคาลิปเปอร์</t>
  </si>
  <si>
    <t>10. ถังกรด</t>
  </si>
  <si>
    <t>11. ม้าดึงลวด</t>
  </si>
  <si>
    <t>12. เครื่องดูดอากาศพร้อมอุปกรณ์</t>
  </si>
  <si>
    <t>13. ชั้นวางอุปกรณ์</t>
  </si>
  <si>
    <t>14. เครื่องรีดไฟฟ้า</t>
  </si>
  <si>
    <t>15 มอเตอร์หินเจียร</t>
  </si>
  <si>
    <t>16. ชุดเครื่องมือเก็บรูป</t>
  </si>
  <si>
    <t>18. โต๊ะวางอุปกรณ์ส่วนกลาง</t>
  </si>
  <si>
    <t>19. เครื่องบดทอง</t>
  </si>
  <si>
    <t>20. หลุมไม้ขึ้นรูป</t>
  </si>
  <si>
    <t>21. เครื่องรีดมือหมุน</t>
  </si>
  <si>
    <t>22. ตู้ใส่ผลงาน</t>
  </si>
  <si>
    <t>23. ตู้น้ำดื่ม</t>
  </si>
  <si>
    <t>24. ชุดแก็สประจำโต๊ะ</t>
  </si>
  <si>
    <t>25. ชุดโปรเจคเตอร์+ จอ</t>
  </si>
  <si>
    <t>26. เครื่องขัดแม่เหล็ก</t>
  </si>
  <si>
    <t>27. เครื่องอุลตร้าโซนิก</t>
  </si>
  <si>
    <t>28. ชุดแป้นดึงลวด</t>
  </si>
  <si>
    <t>29. ชุดเครื่องมือช่าง (34 รายการ)</t>
  </si>
  <si>
    <t>17. ชุดฆ้อนขึ้นรูป</t>
  </si>
  <si>
    <t>1. โต๊ะสลักดุน</t>
  </si>
  <si>
    <t>2. เก้าอี้ไม้หัวกลม</t>
  </si>
  <si>
    <t>3. เครื่องตัดแผ่นโลหะ</t>
  </si>
  <si>
    <t>4. ชุดแก็สเผางาน</t>
  </si>
  <si>
    <t>5. ชั้นวางอุปกรณ์</t>
  </si>
  <si>
    <t>6. ตู้เหล็ก 2 บาน</t>
  </si>
  <si>
    <t>7. อ่างล้างมือ</t>
  </si>
  <si>
    <t>8. ถังกรด</t>
  </si>
  <si>
    <t>9. โต๊ะ+เก้าอี้ครู</t>
  </si>
  <si>
    <t>10. โต๊ะช่างรูปพรรณ</t>
  </si>
  <si>
    <t>11. โต๊ะสำหรับเผาชิ้นงาน</t>
  </si>
  <si>
    <t>12. ตู้เหล็ก 14 ลิ้นซัก</t>
  </si>
  <si>
    <t>13. ชุดแก็สเคลื่อนที่</t>
  </si>
  <si>
    <t>1. เครื่องรีดไฟฟ้า</t>
  </si>
  <si>
    <t>2. เครื่องขัด 2 หัว</t>
  </si>
  <si>
    <t>3. ชุดแก๊สเคลื่อนที่</t>
  </si>
  <si>
    <t>4. เครื่องชั่งไฟฟ้า 3 กก.</t>
  </si>
  <si>
    <t>5. โต๊ะช่างรูปพรรณ</t>
  </si>
  <si>
    <t>6. เก้าอี้บุนวมปรับระดับได้</t>
  </si>
  <si>
    <t>7. เครื่องอุลตร้าโซนิค</t>
  </si>
  <si>
    <t>8. ม้าดึงลวด</t>
  </si>
  <si>
    <t>9. ชุดแป้นดึงลวด</t>
  </si>
  <si>
    <t>10. เครื่องขัดแม่เหล็ก</t>
  </si>
  <si>
    <t>11. ชุดสว่านไฟฟ้าสายอ่อน (รวมเสาแขวน)</t>
  </si>
  <si>
    <t>12. ทั่งเหล็กสี่เหลี่ยมติดกับไม้</t>
  </si>
  <si>
    <t>13. เครื่องขัดกลิ้งฉาก</t>
  </si>
  <si>
    <t>14. โต๊ะวางอุปกรณ์ส่วนกลาง</t>
  </si>
  <si>
    <t>15. ทีวีจอแบน</t>
  </si>
  <si>
    <t>16. เครื่องขัดแม่เหล็ก</t>
  </si>
  <si>
    <t>17. ชั้นวางอุปกรณ์</t>
  </si>
  <si>
    <t>18. ชุดตู้กระจก 2 ตอน</t>
  </si>
  <si>
    <t>19. ตู้เหล็ก 2 บาน</t>
  </si>
  <si>
    <t>20. มอเตอร์หินเจียร</t>
  </si>
  <si>
    <t>21. อ่างล้างมือ</t>
  </si>
  <si>
    <t>22. ตู้เหล็ก 14 ลิ้นซัก</t>
  </si>
  <si>
    <t>23. เครื่องฉายข้ามศรีษะ</t>
  </si>
  <si>
    <t>24. โปรเจคเตอร์+จอ</t>
  </si>
  <si>
    <t>25. คอมพิวเตอร์</t>
  </si>
  <si>
    <t>26. ไมโครโฟน (แบบไร้สาย)</t>
  </si>
  <si>
    <t>27. ลำโพง (แบบติดผนัง)</t>
  </si>
  <si>
    <t>28. กระดานไวท์บอร์ด</t>
  </si>
  <si>
    <t>29. บอร์ดติดผลงานขนาดเล็ก</t>
  </si>
  <si>
    <t>30. เครื่องสำรองไฟ</t>
  </si>
  <si>
    <t>31. โต๊ะ+เก้าอี้ครู</t>
  </si>
  <si>
    <t>1. กล้องไมโครสโคป</t>
  </si>
  <si>
    <t>2. โต๊ะช่างฝัง</t>
  </si>
  <si>
    <t>3. ชุดสว่านไฟฟ้าสายอ่อน (รวมเสาแขวน)</t>
  </si>
  <si>
    <t>4. เครื่องขัด 2 หัว</t>
  </si>
  <si>
    <t>5. มอเตอร์หินเจียร</t>
  </si>
  <si>
    <t>6. เก้าอี้กลมบุนวมปรับระดับได้</t>
  </si>
  <si>
    <t>7. ชั้นวางอุปกรณ์</t>
  </si>
  <si>
    <t>10. ทีวีจอแบน</t>
  </si>
  <si>
    <t>11. อ่างล้างมือ</t>
  </si>
  <si>
    <t xml:space="preserve">12. สว่านแบบตั้งโต๊ะ </t>
  </si>
  <si>
    <t>13. ชุดตู้กระจก 2 ตอน</t>
  </si>
  <si>
    <t>14. ตู้เหล็ก 2 บาน</t>
  </si>
  <si>
    <t>15. ตู้เหล็ก 14 ลิ้นซัก</t>
  </si>
  <si>
    <t>16. เครื่องอุลตร้าโซนิค</t>
  </si>
  <si>
    <t>17. เครื่องฉายข้ามศรีษะ</t>
  </si>
  <si>
    <t>18. โปรเจคเตอร์+จอ</t>
  </si>
  <si>
    <t>19. คอมพิวเตอร์</t>
  </si>
  <si>
    <t>20. ไมโครโฟน (แบบไร้สาย)</t>
  </si>
  <si>
    <t>21. ลำโพง (แบบติดผนัง)</t>
  </si>
  <si>
    <t>22. กระดานไวท์บอร์ด</t>
  </si>
  <si>
    <t>23. บอร์ดติดผลงานขนาดเล็ก</t>
  </si>
  <si>
    <t>24. เครื่องสำรองไฟ</t>
  </si>
  <si>
    <t>25. โต๊ะ+เก้าอี้ครู</t>
  </si>
  <si>
    <t>1. ตู้เย็น 4 บาน</t>
  </si>
  <si>
    <t>4. ไมโครโฟน ( แบบไร้สาย )</t>
  </si>
  <si>
    <t>5. ลำโพง ( แบบติดผนัง )</t>
  </si>
  <si>
    <t>6. กระดานไวท์บอร์ด</t>
  </si>
  <si>
    <t>7. เครื่องสำรองไฟ</t>
  </si>
  <si>
    <t>8. โต๊ะ + เก้าอี้ครู</t>
  </si>
  <si>
    <t>9. อ่างล้างมือ</t>
  </si>
  <si>
    <t>10. ชั้นวางอุปกรณ์</t>
  </si>
  <si>
    <t>11. ตู้เหล็ก 2 บาน</t>
  </si>
  <si>
    <t>12. ชุดตู้กระจก 2 ตอน</t>
  </si>
  <si>
    <t>13. ตู้ใส่ผลงาน</t>
  </si>
  <si>
    <t>14. ถังกรด</t>
  </si>
  <si>
    <t>15. ตู้เหล็ก 14 ลิ้นชัก</t>
  </si>
  <si>
    <t>16. ชุดแก๊สเคลื่อนที่</t>
  </si>
  <si>
    <t>17. โต๊ะสำหรับเผาชิ้นงาน</t>
  </si>
  <si>
    <t>18. เครื่องชั่งไฟฟ้า 5 ก.ก</t>
  </si>
  <si>
    <t>19. เครื่องดูดอากาศพร้อมอุปกรณ์</t>
  </si>
  <si>
    <t>20. ตู้น้ำดื่ม</t>
  </si>
  <si>
    <t>21. เครื่องขัดแม่เหล็ก</t>
  </si>
  <si>
    <t>22. เครื่องอุลตร้าโซนิก</t>
  </si>
  <si>
    <t>23. เก้าอี้บุนวมปรับระดับได้</t>
  </si>
  <si>
    <t>24. เครื่องขัดกลิ้งฉาก พร้อมเม็ดขัด</t>
  </si>
  <si>
    <t>25. โต๊ะวางอุปกรณ์ ( ไม้เนื้อแข็ง )</t>
  </si>
  <si>
    <t>26. เตาไฟฟ้า</t>
  </si>
  <si>
    <t>27. เครื่องปรับอากาศ</t>
  </si>
  <si>
    <t>28. เครื่องผสมปูนอัตโนมัติสูญญากาศ</t>
  </si>
  <si>
    <t>29. เครื่องหล่อเหวี่ยงหนีศูนย์กลางระบบสูญญากาศ ( อุณหภูมิสูง )</t>
  </si>
  <si>
    <t>30. เครื่องหล่อดูดสูญญากาศ ( อุณหภูมิสูง )</t>
  </si>
  <si>
    <t>31. เครื่องอัดพิมพ์ยางระบบอัตโนมัติ</t>
  </si>
  <si>
    <t>32. เครื่องฉีดเทียนสูญอากาศปรับแรงดันลมอัตโนมัติ</t>
  </si>
  <si>
    <t>33. เครื่องอบเบ้าปูนแบบหมุนตั้งเวลาอัตโนมัติ</t>
  </si>
  <si>
    <t>34. เครื่องปั้มลมขนาดใหญ่</t>
  </si>
  <si>
    <t>35. เครื่องหลอมหยดเม็ดโลหะ</t>
  </si>
  <si>
    <t>36. เครื่องหลอมโลหะระบบอัตโนมัติ</t>
  </si>
  <si>
    <t>37. เครื่องฉีดล้างปูนแรงดันสูง</t>
  </si>
  <si>
    <t>38. ถังแก๊สฮีเรียม</t>
  </si>
  <si>
    <t>40. ถังแก๊สไนโตรเจน</t>
  </si>
  <si>
    <t>41. เครื่องอุ่นน้ำยาพร้อมที่กวน</t>
  </si>
  <si>
    <t>42. เครื่องชุบปากกา</t>
  </si>
  <si>
    <t>39. ถังแก๊สอาร์กอน</t>
  </si>
  <si>
    <t>1. เครื่องคอมพิวเตอร์สำหรับเรียนภาษาอังกฤษ</t>
  </si>
  <si>
    <t>2. เครื่องคอมพิวเตอร์สำหรับอาจารย์ผู้สอน</t>
  </si>
  <si>
    <t>3. เครื่องคอมพิวเตอร์แม่ข่าย</t>
  </si>
  <si>
    <t>4. เครื่องฉายโปรเจคเตอร์พร้อมจอรับภาพไฟฟ้า</t>
  </si>
  <si>
    <t>ชุดครุภัณฑ์ปฏิบัติการภาษาอังกฤษเพื่อธุรกิจ ประกอบด้วย</t>
  </si>
  <si>
    <t>ชุดครุภัณฑ์ปฏิบัติการอัญมณีศาสตร์ ประกอบด้วย</t>
  </si>
  <si>
    <t>ชุดครุภัณฑ์ปฏิบัติการโลหะวิทยาเครื่องประดับ ประกอบด้วย</t>
  </si>
  <si>
    <t>ชุดครุภัณฑ์ปฏิบัติการออกแบบเครื่องประดับด้วยคอมพิวเตอร์ ประกอบด้วย</t>
  </si>
  <si>
    <t>ชุดครุภัณฑ์ปฏิบัติการเครื่องถม ประกอบด้วย</t>
  </si>
  <si>
    <t>ชุดครุภัณฑ์ปฏิบัติการสลักดุน ประกอบด้วย</t>
  </si>
  <si>
    <t>ชุดครุภัณฑ์ปฏิบัติการเครื่องประดับอัญมณี ประกอบด้วย</t>
  </si>
  <si>
    <t>ชุดครุภัณฑ์ปฏิบัติการประดับอัญมณี ประกอบด้วย</t>
  </si>
  <si>
    <t>ชุดครุภัณฑ์ปฏิบัติการหล่องานเครื่องประดับ ประกอบด้วย</t>
  </si>
  <si>
    <t xml:space="preserve">1. เครื่องคอมพิวเตอร์สำหรับเรียนภาษาอังกฤษ </t>
  </si>
  <si>
    <t xml:space="preserve">3. เครื่องคอมพิวเตอร์แม่ข่าย </t>
  </si>
  <si>
    <t xml:space="preserve">4. เครื่องฉายโปรเจคเตอร์พร้อมจอรับภาพไฟฟ้า </t>
  </si>
  <si>
    <t xml:space="preserve">1. โต๊ะประชุม </t>
  </si>
  <si>
    <t xml:space="preserve">2. โต๊ะเข้ามุม </t>
  </si>
  <si>
    <t xml:space="preserve">3. โต๊ะคอมพิวเตอร์ </t>
  </si>
  <si>
    <t xml:space="preserve">6. โปรเจคเตอร์ </t>
  </si>
  <si>
    <t xml:space="preserve">7. ฉากแสดงภาพโปรเจคเตอร์ </t>
  </si>
  <si>
    <t xml:space="preserve">8. เครื่องพิมพ์เอกสารสีเลเซอร์ </t>
  </si>
  <si>
    <t xml:space="preserve">9. โต๊ะวางอุปกรณ์ส่วนกลาง </t>
  </si>
  <si>
    <t xml:space="preserve">10. ตู้เอกสารเหล็กบานเปิด </t>
  </si>
  <si>
    <t xml:space="preserve">11. ไมโครโฟนแบบไร้สาย </t>
  </si>
  <si>
    <t xml:space="preserve">12. ลำโพง </t>
  </si>
  <si>
    <t xml:space="preserve">1. เครื่องวัดเครื่องวัดค่าดัชนี หักเหของแสง Refractometer </t>
  </si>
  <si>
    <t xml:space="preserve">2. โพลาลิสโคป Polariscope </t>
  </si>
  <si>
    <t xml:space="preserve">3. กล้องจุลทรรศน์ Gem Microscope </t>
  </si>
  <si>
    <t xml:space="preserve">5. เครื่องหาค่าความถ่วงจำเพาะ Specific Grauity Blance </t>
  </si>
  <si>
    <t xml:space="preserve">7. Spectroscope </t>
  </si>
  <si>
    <t xml:space="preserve">8. เครื่องวัดค่าการนำความร้อน (Diamond Tester: Thermal Conductivity Meter) </t>
  </si>
  <si>
    <t xml:space="preserve">9 .เครื่องตรวจสอบมอยซาไนต์ สังเคราะห์หรือเพชรโมอีส (C3 - Moissanite Tester) </t>
  </si>
  <si>
    <t xml:space="preserve">10. แผ่นกรองแสงดูอัญมณี (Chelsea Color Filter) </t>
  </si>
  <si>
    <t xml:space="preserve">11. สีแฝดของอัญมณี (Dichroscope) </t>
  </si>
  <si>
    <t xml:space="preserve"> 12. Energy Dispersive X-Ray Fluorescence Spectrometer (EDXRF)* + ชุดคอมพิวเตอร์ </t>
  </si>
  <si>
    <t xml:space="preserve"> 13. Fourier Transform Infrared Spectrophotometer (FTIR)** + ชุดคอมพิวเตอร์ </t>
  </si>
  <si>
    <t xml:space="preserve">14. Laser Raman Spectroscope (RAMAN)*** + ชุดคอมพิวเตอร์ </t>
  </si>
  <si>
    <t xml:space="preserve">16. เครื่องปรับอากาศ 38000 BTU </t>
  </si>
  <si>
    <t xml:space="preserve">19. โต๊ะlab +เก้าอี้บุนวมปรับระดับได้ </t>
  </si>
  <si>
    <t>AGS0001</t>
  </si>
  <si>
    <t>AGS0002</t>
  </si>
  <si>
    <t>AGS0003</t>
  </si>
  <si>
    <t>AGS0004</t>
  </si>
  <si>
    <t>AGS0005</t>
  </si>
  <si>
    <t>AGS0006</t>
  </si>
  <si>
    <t>AGS0007</t>
  </si>
  <si>
    <t>AGS0008</t>
  </si>
  <si>
    <t>AGS0009</t>
  </si>
  <si>
    <t>AGS0010</t>
  </si>
  <si>
    <t>เป็น เครื่องวิเคราะห์ส่วนผสมโลหะ เครื่องประดับ(X-ray fluorssence)สามารถตรวจสอบโลหะเครื่องประดับได้ไม่น้อยกว่า 20 ชั้น โดยสามารถจำแนกส่วนผสมของโลหะชนิดต่างๆได้</t>
  </si>
  <si>
    <t>เป็นเครื่องทดสอบความแข็งแรงโลหะเครื่องประดับ (Universal testing) ทดสอบได้ แรงดึง ' แรงอัดและแรงเฉือน</t>
  </si>
  <si>
    <t>ขนาด  180x60x75 ขาโต๊ะทำจากโลหะ</t>
  </si>
  <si>
    <t>ขาโต๊ะทำจากโลหะ</t>
  </si>
  <si>
    <t>ขนาด  80x50x75 ขาโต๊ะทำจากโลหะ</t>
  </si>
  <si>
    <t>ขนาด  65x50x110 ขาเก้าอี้ทำจากโลหะ</t>
  </si>
  <si>
    <t>Processor: Intel Core i7, Main Memory: 8GB, Hard Drive 1TB, Graphic 2GB, DVD RW Super Multi Drive, OS: Windows8, Warranty: 3-years onsite</t>
  </si>
  <si>
    <t>3200 ANSI Lumens, Resolution: WXGA</t>
  </si>
  <si>
    <t>ขนาด 150" แบบมอเตอร์ไฟฟ้า</t>
  </si>
  <si>
    <t>600x600dpi</t>
  </si>
  <si>
    <t>ขนาด 120x40x75</t>
  </si>
  <si>
    <t>ขนาด 91x45x183</t>
  </si>
  <si>
    <t>800VA</t>
  </si>
  <si>
    <t xml:space="preserve">ตู้เอกสารสูงบานเลื่อนกระจก 2 ประตู พร้อมกุญแจล็อค จัดเก็บเอกสาร 4 ชั้น มีแผ่นชั้น 3 แผ่น ปรับระดับได้ ขนาด: 91.4 × 45.7 × 182.9 ซม. </t>
  </si>
  <si>
    <t>3D SLIM Full HD LED Smart TV 40 นิ้ว</t>
  </si>
  <si>
    <t>DSLR ความละเอียดภาพไม่ต่ำกว่า 18MP</t>
  </si>
  <si>
    <t xml:space="preserve">5. เครื่องปรับอากาศ 38000 BTU </t>
  </si>
  <si>
    <t>ขนาด  80x50x75 วัสดุส่วนขาเป็นโลหะ</t>
  </si>
  <si>
    <t>ขนาด  65x50x110 วัสดุส่วนขาเป็นโลหะ</t>
  </si>
  <si>
    <t xml:space="preserve">Processor: Intel Core i7, Main Memory: 8GB, Hard Drive 1TB, Graphic 2GB, DVD RW Super Multi Drive, OS: Windows8, Warranty: 3-years onsite จอมอนิเตอร์ LEDขนาด 21.5" </t>
  </si>
  <si>
    <t>Build Envelope: 4.5” x 2.8” x 9.1” (115 x 72 x 230 mm), Resolution: 1920 x 1200 pixels, Native Pixel Size: 0.0024” (60 µm), Pixel Size with ERM: 0.0012” (30 µm), Dynamic Voxel Resolution in Z*: 0.0006” (15 µm) to 0.006” (150 µm).</t>
  </si>
  <si>
    <t xml:space="preserve">Cuttable Material: Modeling wax, X, Y, and Z Operation Strokes: 305 x 205 x 100 mm, Voltage and Frequency: AC 100 to 120 V/220 to 240 V ±10%, 50/60 Hz </t>
  </si>
  <si>
    <t>2000VA</t>
  </si>
  <si>
    <t>ชุดเครื่องมือสำหรับการแต่งพิมพ์เทียน</t>
  </si>
  <si>
    <t>3D SLIM Full HD LED Smart TV 46 นิ้ว</t>
  </si>
  <si>
    <t>ประหยัดไฟเบอร์ 5 ไม่ต่ากว่า 40000BTU</t>
  </si>
  <si>
    <t>เป็นเก้าอี้ไม้หัวกลมมีขา 4 ขา ทำด้วยไม้จริง</t>
  </si>
  <si>
    <t>เป็นถังแก็ส LPG  16 กก. พร้อมสายต่อหัวเผาชิ้นงาน</t>
  </si>
  <si>
    <t>โต๊ะทำด้วยเหล็กมีตะแกรงวางชิ้นงาน และมีลิ้นซักรองด้านล่างมีผนัง 3 ด้าน  มีปล้องดูดควัน</t>
  </si>
  <si>
    <t>เป็นเครื่องมือวัดละเอียดแบบหน้าปัดนาฬิกา</t>
  </si>
  <si>
    <t>เป็นถังที่ทนต่อสภาพกรดได้</t>
  </si>
  <si>
    <t>เป็นเครื่องใช้ไฟฟ้าติดผนังสำหรับดูดอากาศออกนอกห้อง</t>
  </si>
  <si>
    <t>เป็นเหล็กหัวมีรูปแบบต่างๆ มีแกนยาวไว้หนีบกับปากกาจับได้</t>
  </si>
  <si>
    <t>เป็นค้อนเหล็กมีรูปแบบต่างๆ มีด้านเป็นไม้</t>
  </si>
  <si>
    <t>เป็นเครื่องใช้ไฟฟ้ามีมอเตอร์มีภาชนะสำหรับใส่ทอง มีความทนต่อคุณสมบัติของปรอท</t>
  </si>
  <si>
    <t>เป็นท่อนไม้มีหลุมอยู่ตรงกลางมีหลายแบบ</t>
  </si>
  <si>
    <t>เป็นเครื่องทำด้วยเหล็กมีลูกกลิ้งรีดหน้าเรียบและรีดลวดใช้คันหมุน</t>
  </si>
  <si>
    <t>ตู้เหล็กบานเลื่อน</t>
  </si>
  <si>
    <t>เป็นตู้ใส่น้ำดื่มที่สามารถทำให้เป็นน้ำเย็นและน้ำร้อนได้ โดยเติมน้ำด้วยถังน้ำพลาสติก</t>
  </si>
  <si>
    <t>ประกอบด้วยถังแก็ส LPG ถังใหญ่ ปั้มลมมอเตอร์ 2 แรงม้า ต่อท่อถาวรติดกับโต๊ะมีหัวแก๊สสามารถเปลี่ยนหัวได้หลายขนาด</t>
  </si>
  <si>
    <t>เป็นแป้นโลหะแข็งสำหรับดึงลวดเงิน ทอง จากขนาด 0.26-6.00 มม. รวมทั้งสามารถดึงหลอดทรงสี่เหลี่ยมและทรงมาคี</t>
  </si>
  <si>
    <t>เป็นเครื่องมือสำหรับปฏิบัติงานช่างทองจำนวน 34 รายการ</t>
  </si>
  <si>
    <t>เป็นโต๊ะไม้หน้าโต๊ะเป็นไม้จริง หนาไม่ต่ำกว่า 1 นิ้ว ขาเป็นไม้</t>
  </si>
  <si>
    <t>43. หม้อแปลงไฟฟ้าขนาดใหญ่</t>
  </si>
  <si>
    <t>44. ถัง PP ขนาด 40 ลิตร</t>
  </si>
  <si>
    <t>เป็นโต๊ะไม้ที่ทำจากไม้เนื้อแข็งปิดหน้าโต๊ะด้วยแผนโฟ  เมกา ขนาดประมาณ 150 * 80cm</t>
  </si>
  <si>
    <t>ซอฟต์แวร์ออกแบบเครื่องประดับที่สามารถมุมมองด้านบน ด้านข้าง ด้านหน้า และภาพ 3 มิติได้</t>
  </si>
  <si>
    <t>มีถังใส่ชิ้นงาน และปั๊มดูดอากาศภายในหรือภายนอก</t>
  </si>
  <si>
    <t>17. ตู้เหล็ก 2 บาน</t>
  </si>
  <si>
    <t xml:space="preserve"> 12. Energy Dispersive X-Ray Fluorescence Spectrometer (EDXRF) + ชุดคอมพิวเตอร์ </t>
  </si>
  <si>
    <t xml:space="preserve"> ใช้ตรวจสอบจำแนกชนิดของอัญมณีอย่างรวดเร็ว เช่น อัญมณีในตัวเรือน อัญมณีดิบตรวจสอบการปรับปรุงคุณภาพในอัญมณีบางชนิด นอกจากนี้ยังใช้ในการตรวจวิเคราะห์มลทินแร่ในอัญมณี เพื่อช่วยในการบอกแหล่งที่มาทางภูมิศาสตร์ของอัญมณีใช้ในการตรวจสอบเพชรที่ผ่านการปรับปรุงคุณภาพด้วยความร้อนและความดันสูง (HPHT) เป็นต้น</t>
  </si>
  <si>
    <t xml:space="preserve">14. Laser Raman Spectroscope (RAMAN) + ชุดคอมพิวเตอร์ </t>
  </si>
  <si>
    <t xml:space="preserve"> 13. Fourier Transform Infrared Spectrophotometer (FTIR) + ชุดคอมพิวเตอร์ </t>
  </si>
  <si>
    <t>ใช้ตรวจจำแนกอัญมณีสังเคราะห์และอัญมณีธรรมชาติตรวจสอบการปรับปรุงคุณภาพในอัญมณีบางชนิด เช่น หยกอัดโพลิเมอร์ และมรกตเพิ่มความใส ด้วยน้ำมันหรือโพลิเมอร์ เป็นต้น</t>
  </si>
  <si>
    <t>ใช้ตรวจจำแนกอัญมณีสังเคราะห์กับอัญมณีธรรมชาติ ตรวจสอบการปรับปรุงคุณภาพในอัญมณีบางชนิดและตรวจสอบธาตุองค์ประกอบเพื่อบอกแหล่งกำเนิดของอัญมณี</t>
  </si>
  <si>
    <t>ซอฟย์แวร์ระบบปฏิบัติการคอมพิวเตอร์พื้นฐาน ที่สามารถรองรับโปรแกรมประมวลผลต่างๆ ที่มีความทันสมัยมากที่สุด</t>
  </si>
  <si>
    <t>หน้ากว้างไม่ต่ำกว่า 20 นิ้ว</t>
  </si>
  <si>
    <t>ตู้สำหรับใส่ผลงาน 3 มิติมีกระจกใส 4 ด้าน ด้านล่างเป็นผนังทึบ ขนาด 120x50x110 ซม.</t>
  </si>
  <si>
    <t>16. ตู้แสดงผลงานตัวอย่าง</t>
  </si>
  <si>
    <t>17. ตู้หนังสือ</t>
  </si>
  <si>
    <t>18. โทรทัศน์สี</t>
  </si>
  <si>
    <t>19. เครื่องปรับอากาศ</t>
  </si>
  <si>
    <t>20. กล้องถ่ายรูป</t>
  </si>
  <si>
    <t>21. กล่องแสงสำหรับถ่ายภาพเครื่องประดับ</t>
  </si>
  <si>
    <t xml:space="preserve">13. กระดานไวท์บอร์ด </t>
  </si>
  <si>
    <t xml:space="preserve">14. บอร์ดติดผลงานขนาดเล็ก </t>
  </si>
  <si>
    <t xml:space="preserve">15. เครื่องสำรองไฟสำหรับคอมพิวเตอร์ </t>
  </si>
  <si>
    <t xml:space="preserve">16. ตู้แสดงผลงานตัวอย่าง </t>
  </si>
  <si>
    <t xml:space="preserve">17. ตู้หนังสือ </t>
  </si>
  <si>
    <t xml:space="preserve">18. โทรทัศน์สี </t>
  </si>
  <si>
    <t xml:space="preserve">19. เครื่องปรับอากาศ </t>
  </si>
  <si>
    <t xml:space="preserve">20. กล้องถ่ายรูป </t>
  </si>
  <si>
    <t xml:space="preserve">21. กล่องแสงสำหรับถ่ายภาพเครื่องประดับ </t>
  </si>
  <si>
    <t xml:space="preserve">19. เครื่องปรับอากาศ 38000 BTU </t>
  </si>
  <si>
    <t>6. โต๊ะคอมพิวเตอร์</t>
  </si>
  <si>
    <t>7. เก้าอี้ประชุม</t>
  </si>
  <si>
    <t>9. ไมโครโฟนแบบไร้สาย</t>
  </si>
  <si>
    <t>10. ลำโพง</t>
  </si>
  <si>
    <t>11. กระดานไวท์บอร์ด</t>
  </si>
  <si>
    <t>12. บอร์ดติดผลงานขนาดเล็ก</t>
  </si>
  <si>
    <t xml:space="preserve">13. เครื่องสำรองไฟสำหรับคอมพิวเตอร์ </t>
  </si>
  <si>
    <t>14. ชุดหูฟังติดไมโครโฟน</t>
  </si>
  <si>
    <t>600x600 dpi</t>
  </si>
  <si>
    <t>ชุดครุภัณฑ์ปฏิบัติการออกแบบเครื่องประดับ ประกอบด้วย</t>
  </si>
  <si>
    <t>โต๊ะช่างรูปพรรณ</t>
  </si>
  <si>
    <t>เครื่องขัด</t>
  </si>
  <si>
    <t>เครื่องอุลตร้าโซนิค</t>
  </si>
  <si>
    <t>สว่านตั้งโต๊ะ</t>
  </si>
  <si>
    <t>มอเตอร์หินเจียร</t>
  </si>
  <si>
    <t>อ่างล้างมือ</t>
  </si>
  <si>
    <t>ตู้กระจกบานเลื่อน</t>
  </si>
  <si>
    <t>เครื่องโปรเจคเตอร์</t>
  </si>
  <si>
    <t>โต๊ะครู</t>
  </si>
  <si>
    <t>เครื่องคอมพิวเตอร์</t>
  </si>
  <si>
    <t>ตู้14 ลิ้นซัก</t>
  </si>
  <si>
    <t>ตู้เก็บเครื่องมือ</t>
  </si>
  <si>
    <t>โต๊ะช่างฝัง</t>
  </si>
  <si>
    <t>1. เครื่องคอมพิวเตอร์สำหรับเรียนภาษาอังกฤษ    + แอฟพริเคชั่นต่างๆ</t>
  </si>
  <si>
    <t>2. เครื่องคอมพิวเตอร์สำหรับอาจารย์ผู้สอน  + แอฟพริเคชั่นต่างๆ</t>
  </si>
  <si>
    <t>โต๊ะคอมพิวเตอร์</t>
  </si>
  <si>
    <t>หูฟังเสียงที่สามารถพูดติดต่อสื่อสารผ่านไมโครโฟนที่ติดกับหูฟัง</t>
  </si>
  <si>
    <t>ชุดคอมพิวเตอร์พร้อมแอฟพริเคชั่น</t>
  </si>
  <si>
    <t>คอมพิวเตอร์สำหรับรองรับการเก็บข้อมูล เพื่อควบคุมการทำงานของเครื่องลูกข่าย</t>
  </si>
  <si>
    <t>3200 ANSI Lumens, Resolution: WXGA และ ขนาด 150" แบบมอเตอร์ไฟฟ้า</t>
  </si>
  <si>
    <t>ฝึกทักษะด้านการเขียนในเชิงธุรกิจ</t>
  </si>
  <si>
    <t>ฝึกทักษะด้านการอ่านในเชิงธุรกิจ</t>
  </si>
  <si>
    <t>ฝึกทักษะด้านการฟังในเชิงธุรกิจ</t>
  </si>
  <si>
    <t>ความรู้พื้นฐานเกี่ยวกับอัญมณี</t>
  </si>
  <si>
    <t>เครื่องมือที่ใช้ในการวิเคราะห์อัญมณี</t>
  </si>
  <si>
    <t>การวิเคราะห์อัญมณีเบื้องต้น</t>
  </si>
  <si>
    <t>ความรู้เกี่ยวกับการปรับปรุงคุณภาพอัญมณี</t>
  </si>
  <si>
    <t>การดูแลรักษาเครื่องประดับ</t>
  </si>
  <si>
    <t>โต๊ะวิทยาศาสตร์ทำจากไม้จริง และเก้าอี้แบบมีล้อเลื่อน แบบมีขา 5 แฉก</t>
  </si>
  <si>
    <t>เป็นเครื่องสำหรับตัดแผ่นโลหะ ตัดแผ่นขนาดกว้าง 120 ซม.</t>
  </si>
  <si>
    <t>2. ทีวีจอแบน 60 นิ้ว</t>
  </si>
  <si>
    <t>3. ชุดคอมพิวเตอร์พร้อมโต๊ะ</t>
  </si>
  <si>
    <t>ตู้เย็น 2 บาน</t>
  </si>
  <si>
    <t>ทีวีจอแบน 60 นิ้ว</t>
  </si>
  <si>
    <t>ชุดคอมพิวเตอร์พร้อมโต๊ะ</t>
  </si>
  <si>
    <t>ไมโครโฟน</t>
  </si>
  <si>
    <t>ลำโพง</t>
  </si>
  <si>
    <t>กระดานไวท์บอร์ด</t>
  </si>
  <si>
    <t>เครื่องสำรองไฟ</t>
  </si>
  <si>
    <t>ชั้นวางอุปกรณ์</t>
  </si>
  <si>
    <t>ตู้เหล็ก 2 บาน</t>
  </si>
  <si>
    <t>ชุดตู้กระจก 2 ตอน</t>
  </si>
  <si>
    <t>ตู้ใส่ผลงาน</t>
  </si>
  <si>
    <t>ถังกรด</t>
  </si>
  <si>
    <t>ตู้เหล็ก 14 ลิ้นซัก</t>
  </si>
  <si>
    <t>เครื่องชั่งไฟฟ้า</t>
  </si>
  <si>
    <t>เครื่องดูดอากาศพร้อมอุปกรณ์</t>
  </si>
  <si>
    <t>ตู้น้ำเย็น</t>
  </si>
  <si>
    <t>เครื่องขัดแม่เหล็ก</t>
  </si>
  <si>
    <t>เก้าอี้บุนวมปรับระดับได้</t>
  </si>
  <si>
    <t>เครื่องขัดกลิ้งฉากพร้อมเม็ดขัด</t>
  </si>
  <si>
    <t>โต๊ะวางอุปกรณ์</t>
  </si>
  <si>
    <t>เตาไฟฟ้า</t>
  </si>
  <si>
    <t>เครื่องปรับอากาศ</t>
  </si>
  <si>
    <t>เครื่องหล่อเหวี่ยงสูญญากาศ</t>
  </si>
  <si>
    <t>เครื่องหล่อดูดสูญญากาศ</t>
  </si>
  <si>
    <t>เครื่องอัดพิมพ์ยาง</t>
  </si>
  <si>
    <t>เครื่องฉีดเทียนสูญญากาศ</t>
  </si>
  <si>
    <t>เครื่องอบเบ้าปุน</t>
  </si>
  <si>
    <t>เครืองปั้มลม</t>
  </si>
  <si>
    <t>เครื่องหลอมหยดเม็ดโลหะ</t>
  </si>
  <si>
    <t>เครื่องหลอมโลหะ</t>
  </si>
  <si>
    <t>เครื่องฉีดล้างปุนแรงดันสูง</t>
  </si>
  <si>
    <t>ถังกีสฮีเรียม</t>
  </si>
  <si>
    <t>ถังแก็สอาร์กอน</t>
  </si>
  <si>
    <t>ถังแก็สไนโตรเจน</t>
  </si>
  <si>
    <t>เครื่องอุ่นน้ำยาพร้อมที่กวน</t>
  </si>
  <si>
    <t>เครื่องขุบปากกา</t>
  </si>
  <si>
    <t>หม้อแปลงไฟฟ้าขนาดใหญ่</t>
  </si>
  <si>
    <t>ถัง PP ขนาด 40 ลิตร</t>
  </si>
  <si>
    <t>เครื่องดูดอากาศ</t>
  </si>
  <si>
    <t>เครื่องผสมปูนสูญญากาศ</t>
  </si>
  <si>
    <t>เก้าอี้ไม้หัวกลม</t>
  </si>
  <si>
    <t>โต๊ะสลักดุน</t>
  </si>
  <si>
    <t>เครื่องตัดแผ่นโลหะ</t>
  </si>
  <si>
    <t>ชุดแก็สเผางาน</t>
  </si>
  <si>
    <t>โต๊ะ+เก้าอี้ครู</t>
  </si>
  <si>
    <t>โต๊ะสำหรับเผาชิ้นงาน</t>
  </si>
  <si>
    <t>ชุดแก็สเคลื่อนที่</t>
  </si>
  <si>
    <t>เครื่องชั่งไฟฟ้า 3 กก.</t>
  </si>
  <si>
    <t>เวอร์เนียคาลิปเปอร์</t>
  </si>
  <si>
    <t>ม้าดึงลวด</t>
  </si>
  <si>
    <t>เครื่องรีดไฟฟ้า</t>
  </si>
  <si>
    <t>ชุดเครื่องมือเก็บรูป</t>
  </si>
  <si>
    <t>ชุดฆ้อนขึ้นรูป</t>
  </si>
  <si>
    <t>โต๊ะวางอุปกรณ์ส่วนกลาง</t>
  </si>
  <si>
    <t>เครื่องบดทอง</t>
  </si>
  <si>
    <t>หลุมไม้ขึ้นรูป</t>
  </si>
  <si>
    <t>เครื่องรีดมือหมุน</t>
  </si>
  <si>
    <t>ชุดโปรเจคเตอร์+ จอ</t>
  </si>
  <si>
    <t>เครื่องอุลตร้าโซนิก</t>
  </si>
  <si>
    <t>ชุดแป้นดึงลวด</t>
  </si>
  <si>
    <t xml:space="preserve">ชุดเครื่องมือช่าง </t>
  </si>
  <si>
    <t>(34 รายการ)</t>
  </si>
  <si>
    <t>7+12</t>
  </si>
  <si>
    <r>
      <t xml:space="preserve">รายวิชา </t>
    </r>
    <r>
      <rPr>
        <sz val="16"/>
        <rFont val="Cordia New"/>
        <family val="2"/>
      </rPr>
      <t>ภาษาอังกฤษสำหรับธุรกิจเครื่องประดับ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ห้องปฏิบัติการภาษาอังกฤษเพื่อธุรกิจ</t>
    </r>
  </si>
  <si>
    <r>
      <t xml:space="preserve">รายวิชา </t>
    </r>
    <r>
      <rPr>
        <sz val="16"/>
        <rFont val="Cordia New"/>
        <family val="2"/>
      </rPr>
      <t>การออกแบบกระบวนการคิด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</si>
  <si>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ศิลปะวิจักษ์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</si>
  <si>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สื่อศิลปะสมัยใหม่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</si>
  <si>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อัญมณีศาสตร์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ห้องปฏิบัติการอัญมณีศาสตร์</t>
    </r>
  </si>
  <si>
    <r>
      <t xml:space="preserve">รายวิชา </t>
    </r>
    <r>
      <rPr>
        <sz val="16"/>
        <rFont val="Cordia New"/>
        <family val="2"/>
      </rPr>
      <t>ศิลปะลวดลาย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</si>
  <si>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การออกแบบเครื่องประดับ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</si>
  <si>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โลหะวิทยาเครื่องประดับ(Jewelry Metallurgy)</t>
    </r>
    <r>
      <rPr>
        <b/>
        <sz val="16"/>
        <rFont val="Cordia New"/>
        <family val="2"/>
      </rPr>
      <t xml:space="preserve"> พื้นที่  </t>
    </r>
    <r>
      <rPr>
        <sz val="16"/>
        <rFont val="Cordia New"/>
        <family val="2"/>
      </rPr>
      <t>ห้องปฏิบัติการโลหะวิทยาเครื่องประดับ(Lab Jewelry Metallurgy)</t>
    </r>
  </si>
  <si>
    <r>
      <t xml:space="preserve">รายวิชา </t>
    </r>
    <r>
      <rPr>
        <sz val="16"/>
        <rFont val="Cordia New"/>
        <family val="2"/>
      </rPr>
      <t>คอมพิวเตอร์เพื่อการออกแบบเครื่องประดับอัญมณี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ห้องปฏิบัติการออกแบบเครื่องประดับด้วยคอมพิวเตอร์</t>
    </r>
  </si>
  <si>
    <r>
      <t xml:space="preserve">รายวิชา </t>
    </r>
    <r>
      <rPr>
        <sz val="16"/>
        <rFont val="Cordia New"/>
        <family val="2"/>
      </rPr>
      <t>งานขึ้นรูปโลหะ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ห้องปฏิบัติการเครื่องถม</t>
    </r>
  </si>
  <si>
    <r>
      <t xml:space="preserve">รายวิชา </t>
    </r>
    <r>
      <rPr>
        <sz val="16"/>
        <rFont val="Cordia New"/>
        <family val="2"/>
      </rPr>
      <t>งานเครื่องถม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ห้องปฏิบัติการเครื่องถม</t>
    </r>
  </si>
  <si>
    <r>
      <t xml:space="preserve">รายวิชา </t>
    </r>
    <r>
      <rPr>
        <sz val="16"/>
        <rFont val="Cordia New"/>
        <family val="2"/>
      </rPr>
      <t>งานช่างทองหลวง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ห้องปฏิบัติการเครื่องถม</t>
    </r>
  </si>
  <si>
    <r>
      <t xml:space="preserve">รายวิชา </t>
    </r>
    <r>
      <rPr>
        <sz val="16"/>
        <rFont val="Cordia New"/>
        <family val="2"/>
      </rPr>
      <t>งานสลักดุนโลหะ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ห้องปฏิบัติการสลักดุน</t>
    </r>
  </si>
  <si>
    <r>
      <t xml:space="preserve">รายวิชา </t>
    </r>
    <r>
      <rPr>
        <sz val="16"/>
        <rFont val="Cordia New"/>
        <family val="2"/>
      </rPr>
      <t>งานสลักดุนโลหะ 2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ห้องปฏิบัติการสลักดุน</t>
    </r>
  </si>
  <si>
    <r>
      <t xml:space="preserve">รายวิชา </t>
    </r>
    <r>
      <rPr>
        <sz val="16"/>
        <rFont val="Cordia New"/>
        <family val="2"/>
      </rPr>
      <t>งานรูปพรรณ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ห้องปฏิบัติการเครื่องประดับอัญมณี</t>
    </r>
  </si>
  <si>
    <r>
      <t xml:space="preserve">รายวิชา </t>
    </r>
    <r>
      <rPr>
        <sz val="16"/>
        <rFont val="Cordia New"/>
        <family val="2"/>
      </rPr>
      <t xml:space="preserve">งานรูปพรรณ 2 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ห้องปฏิบัติการเครื่องประดับอัญมณี</t>
    </r>
  </si>
  <si>
    <r>
      <t xml:space="preserve">รายวิชา </t>
    </r>
    <r>
      <rPr>
        <sz val="16"/>
        <rFont val="Cordia New"/>
        <family val="2"/>
      </rPr>
      <t>งานประดับอัญมณี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ห้องปฏิบัติการประดับอัญมณี</t>
    </r>
  </si>
  <si>
    <r>
      <t xml:space="preserve">รายวิชา </t>
    </r>
    <r>
      <rPr>
        <sz val="16"/>
        <rFont val="Cordia New"/>
        <family val="2"/>
      </rPr>
      <t>เทคโนโลยีการผลิตเครื่องประดับ 1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ห้องปฏิบัติการออกแบบเครื่องประดับด้วยคอมพิวเตอร์</t>
    </r>
  </si>
  <si>
    <r>
      <t xml:space="preserve">รายวิชา </t>
    </r>
    <r>
      <rPr>
        <sz val="16"/>
        <rFont val="Cordia New"/>
        <family val="2"/>
      </rPr>
      <t>เทคโนโลยีการผลิตเครื่องประดับ 2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ห้องปฏิบัติการออกแบบเครื่องประดับด้วยคอมพิวเตอร์</t>
    </r>
  </si>
  <si>
    <r>
      <t xml:space="preserve">รายวิชา </t>
    </r>
    <r>
      <rPr>
        <sz val="16"/>
        <rFont val="Cordia New"/>
        <family val="2"/>
      </rPr>
      <t>การออกแบบเครื่องประดับ 2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</si>
  <si>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การออกแบบเครื่องประดับ 3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</si>
  <si>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คอมพิวเตอร์เพื่อการออกแบบเครื่องประดับอัญมณี 2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ห้องปฏิบัติการออกแบบเครื่องประดับด้วยคอมพิวเตอร์</t>
    </r>
  </si>
  <si>
    <r>
      <t xml:space="preserve">รายวิชา </t>
    </r>
    <r>
      <rPr>
        <sz val="16"/>
        <rFont val="Cordia New"/>
        <family val="2"/>
      </rPr>
      <t>การนำเสนอผลงานเครื่องประดับ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</si>
  <si>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การออกแบบเครื่องประดับไทยร่วมสมัย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ห้องปฏิบัติการออกแบบเครื่องประดับ</t>
    </r>
  </si>
  <si>
    <r>
      <t xml:space="preserve">รายวิชา </t>
    </r>
    <r>
      <rPr>
        <sz val="16"/>
        <rFont val="Cordia New"/>
        <family val="2"/>
      </rPr>
      <t>การหล่องานเครื่องประดับ</t>
    </r>
    <r>
      <rPr>
        <b/>
        <sz val="16"/>
        <rFont val="Cordia New"/>
        <family val="2"/>
      </rPr>
      <t xml:space="preserve"> พื้นที่ </t>
    </r>
    <r>
      <rPr>
        <sz val="16"/>
        <rFont val="Cordia New"/>
        <family val="2"/>
      </rPr>
      <t>ห้องปฏิบัติการหล่องานเครื่องประดับ</t>
    </r>
  </si>
  <si>
    <t xml:space="preserve">22. ระบบปฏิบัติการ Windows </t>
  </si>
  <si>
    <t xml:space="preserve">20. ระบบปฏิบัติการ Windows </t>
  </si>
  <si>
    <t xml:space="preserve">27. ระบบปฏิบัติการ Windows </t>
  </si>
  <si>
    <t xml:space="preserve">32. ระบบปฏิบัติการ Windows </t>
  </si>
  <si>
    <t xml:space="preserve">26. ระบบปฏิบัติการ Windows </t>
  </si>
  <si>
    <t xml:space="preserve">23. ระบบปฏิบัติการ Windows </t>
  </si>
  <si>
    <t xml:space="preserve">46. ระบบปฏิบัติการ Windows </t>
  </si>
  <si>
    <t xml:space="preserve">45. ระบบปฏิบัติการ Windows </t>
  </si>
  <si>
    <t xml:space="preserve">8. ระบบปฏิบัติการ Windows </t>
  </si>
  <si>
    <t xml:space="preserve">26. ซอฟต์แวร์ Matrix </t>
  </si>
  <si>
    <t>ห้องปฏิบัติการช่างทองหลวง</t>
  </si>
  <si>
    <t>ชุดแก๊สเผางาน</t>
  </si>
  <si>
    <t>ชุดสว่านไฟฟ้าสายอ่อน(ร่วมเสาแขวน)</t>
  </si>
  <si>
    <t>ตู้เหล็ก 14 ลิ้นชัก</t>
  </si>
  <si>
    <t>1.กล้องไมโครสโคป</t>
  </si>
  <si>
    <t>2.โต๊ะช่างรูปพรรณ</t>
  </si>
  <si>
    <t>3.ชุดสว่านไฟฟ้าสายอ่อน</t>
  </si>
  <si>
    <t>5.มอเตอร์หินเจียร</t>
  </si>
  <si>
    <t>6.เก้าอี้บุนวมปรับระดับได้</t>
  </si>
  <si>
    <t>7.ชั้นวางอุปกรณ์</t>
  </si>
  <si>
    <t>8.เครื่องชั่งไฟฟ้า 3 กก.</t>
  </si>
  <si>
    <t>10.ทีวีจอแบน</t>
  </si>
  <si>
    <t>11. เครื่องรีดไฟฟ้า</t>
  </si>
  <si>
    <t>12.สว่านแบบตั้งโต๊ะ</t>
  </si>
  <si>
    <t>บ</t>
  </si>
  <si>
    <t>13.ชุดตู้กระจก 2 บาน</t>
  </si>
  <si>
    <t>14.ตู้เหล็ก2บาน</t>
  </si>
  <si>
    <t>15.ตุ้เหล้ก14ลิ้ชัก</t>
  </si>
  <si>
    <t>16.เครื่องอุลตร้าโซนิค</t>
  </si>
  <si>
    <t xml:space="preserve"> </t>
  </si>
  <si>
    <t>17.ม้าดึงลวด</t>
  </si>
  <si>
    <t>18.โปรเจคเตอร์+จอ</t>
  </si>
  <si>
    <t>19.คอมพิวเตอร์</t>
  </si>
  <si>
    <t>20.ไมโครโฟน(แบบไร้สาย)</t>
  </si>
  <si>
    <t>21.ลำโพง(แบบติดผนัง)</t>
  </si>
  <si>
    <t>22.ชุดแป้นดึงลวด</t>
  </si>
  <si>
    <t>23. เครื่องขัดแม่เหล็ก</t>
  </si>
  <si>
    <t>24.ชุดสว่านไฟฟ้าสายอ่อน</t>
  </si>
  <si>
    <t>(รวมเสาแขวน)</t>
  </si>
  <si>
    <t>สี่เหลี่ยมติดกับไม้</t>
  </si>
  <si>
    <t>25.ทั่งเหล็กสี่เหลี่ยมติดกับไม้</t>
  </si>
  <si>
    <t>26.เครื่องขัดกลิ้งฉาก</t>
  </si>
  <si>
    <t>27.ตะว่างอุปกรณ์ส่วนกลวง</t>
  </si>
  <si>
    <t>28.ทีวี</t>
  </si>
  <si>
    <t>29.เครื่องสำรองไฟ</t>
  </si>
  <si>
    <t>1+2+3</t>
  </si>
  <si>
    <t>24+25+26+27</t>
  </si>
  <si>
    <t>10+28</t>
  </si>
  <si>
    <t>ห้องปฏิบัติการทางภาษา พื้นที่ 10x10 ม.=100</t>
  </si>
  <si>
    <t>ห้องปฏิบัติการอัญมณีศาสตร์ พื้นที่ 10x10 ม.=100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</si>
</sst>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0">
    <font>
      <sz val="11"/>
      <color theme="1"/>
      <name val="Tahoma"/>
      <family val="2"/>
      <charset val="222"/>
      <scheme val="minor"/>
    </font>
    <font>
      <sz val="12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sz val="16"/>
      <color indexed="8"/>
      <name val="Cordia New"/>
      <family val="2"/>
    </font>
    <font>
      <sz val="16"/>
      <color rgb="FFFF0000"/>
      <name val="Cordia New"/>
      <family val="2"/>
    </font>
    <font>
      <sz val="16"/>
      <color theme="1"/>
      <name val="Calibri"/>
      <family val="2"/>
    </font>
    <font>
      <sz val="16"/>
      <name val="Calibri"/>
      <family val="2"/>
    </font>
    <font>
      <sz val="12"/>
      <color theme="1"/>
      <name val="Cordia New"/>
      <family val="2"/>
    </font>
    <font>
      <b/>
      <sz val="16"/>
      <color rgb="FFFF0000"/>
      <name val="Cordia New"/>
      <family val="2"/>
    </font>
    <font>
      <sz val="16"/>
      <color theme="0"/>
      <name val="Cordia New"/>
      <family val="2"/>
    </font>
    <font>
      <sz val="16"/>
      <color theme="1"/>
      <name val="TH K2D July8"/>
    </font>
    <font>
      <sz val="14"/>
      <name val="Cordia New"/>
      <family val="2"/>
    </font>
    <font>
      <b/>
      <sz val="16"/>
      <color theme="0"/>
      <name val="Cordia New"/>
      <family val="2"/>
    </font>
    <font>
      <sz val="16"/>
      <color rgb="FF0000FF"/>
      <name val="Cordia New"/>
      <family val="2"/>
    </font>
    <font>
      <b/>
      <sz val="16"/>
      <color rgb="FF0000FF"/>
      <name val="Cordia New"/>
      <family val="2"/>
    </font>
    <font>
      <sz val="12"/>
      <name val="Cordia New"/>
      <family val="2"/>
    </font>
    <font>
      <sz val="11"/>
      <name val="Cordia New"/>
      <family val="2"/>
    </font>
    <font>
      <sz val="10"/>
      <name val="Cordia New"/>
      <family val="2"/>
    </font>
    <font>
      <b/>
      <sz val="11"/>
      <name val="Cordia New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8"/>
      <name val="Cordia New"/>
      <family val="2"/>
    </font>
    <font>
      <b/>
      <sz val="9"/>
      <name val="Cordia New"/>
      <family val="2"/>
    </font>
    <font>
      <b/>
      <sz val="10"/>
      <name val="Cordia New"/>
      <family val="2"/>
    </font>
    <font>
      <sz val="16"/>
      <name val="TH SarabunPSK"/>
      <family val="2"/>
    </font>
    <font>
      <sz val="11"/>
      <color theme="1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8986"/>
        <bgColor indexed="64"/>
      </patternFill>
    </fill>
    <fill>
      <patternFill patternType="solid">
        <fgColor theme="4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484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7" fillId="0" borderId="1" xfId="0" applyFont="1" applyFill="1" applyBorder="1" applyAlignment="1" applyProtection="1">
      <alignment horizontal="left" vertical="top" wrapText="1"/>
    </xf>
    <xf numFmtId="3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7" fillId="0" borderId="1" xfId="2" quotePrefix="1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vertical="top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3" fillId="0" borderId="0" xfId="0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/>
    <xf numFmtId="0" fontId="5" fillId="0" borderId="15" xfId="0" applyFont="1" applyBorder="1" applyAlignment="1">
      <alignment horizontal="center"/>
    </xf>
    <xf numFmtId="0" fontId="5" fillId="0" borderId="9" xfId="0" applyFont="1" applyBorder="1"/>
    <xf numFmtId="0" fontId="5" fillId="0" borderId="11" xfId="0" applyFont="1" applyBorder="1"/>
    <xf numFmtId="0" fontId="5" fillId="0" borderId="16" xfId="0" applyFont="1" applyBorder="1"/>
    <xf numFmtId="0" fontId="5" fillId="0" borderId="14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/>
    <xf numFmtId="0" fontId="5" fillId="0" borderId="25" xfId="0" applyFont="1" applyBorder="1"/>
    <xf numFmtId="0" fontId="5" fillId="0" borderId="27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28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23" xfId="0" applyFont="1" applyBorder="1"/>
    <xf numFmtId="0" fontId="5" fillId="0" borderId="8" xfId="0" applyFont="1" applyBorder="1"/>
    <xf numFmtId="0" fontId="5" fillId="0" borderId="24" xfId="0" applyFont="1" applyBorder="1"/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4" fillId="0" borderId="3" xfId="0" applyFont="1" applyBorder="1" applyAlignment="1">
      <alignment horizontal="center"/>
    </xf>
    <xf numFmtId="0" fontId="13" fillId="0" borderId="4" xfId="0" applyFont="1" applyBorder="1"/>
    <xf numFmtId="0" fontId="15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3" fontId="13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8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right" vertical="top"/>
    </xf>
    <xf numFmtId="3" fontId="3" fillId="0" borderId="1" xfId="3" applyNumberFormat="1" applyFont="1" applyBorder="1" applyAlignment="1">
      <alignment horizontal="right" vertical="top"/>
    </xf>
    <xf numFmtId="3" fontId="4" fillId="0" borderId="1" xfId="3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5" fillId="0" borderId="1" xfId="2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</xf>
    <xf numFmtId="3" fontId="5" fillId="0" borderId="1" xfId="3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 wrapText="1"/>
    </xf>
    <xf numFmtId="0" fontId="5" fillId="0" borderId="1" xfId="2" applyFont="1" applyFill="1" applyBorder="1" applyAlignment="1" applyProtection="1">
      <alignment vertical="top" wrapText="1"/>
    </xf>
    <xf numFmtId="3" fontId="6" fillId="0" borderId="1" xfId="3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3" fontId="17" fillId="0" borderId="1" xfId="0" applyNumberFormat="1" applyFont="1" applyBorder="1" applyAlignment="1">
      <alignment horizontal="right" vertical="top"/>
    </xf>
    <xf numFmtId="0" fontId="17" fillId="0" borderId="1" xfId="0" applyFont="1" applyBorder="1" applyAlignment="1">
      <alignment vertical="top"/>
    </xf>
    <xf numFmtId="0" fontId="17" fillId="0" borderId="0" xfId="0" applyFont="1"/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3" fontId="17" fillId="0" borderId="1" xfId="0" applyNumberFormat="1" applyFont="1" applyBorder="1" applyAlignment="1">
      <alignment horizontal="right" vertical="top" wrapText="1"/>
    </xf>
    <xf numFmtId="3" fontId="16" fillId="0" borderId="1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right" vertical="top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15" fillId="0" borderId="0" xfId="0" applyFont="1" applyBorder="1" applyAlignment="1">
      <alignment horizontal="left" vertical="top"/>
    </xf>
    <xf numFmtId="0" fontId="5" fillId="0" borderId="13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15" fillId="0" borderId="0" xfId="0" applyFont="1" applyBorder="1" applyAlignment="1">
      <alignment vertical="top"/>
    </xf>
    <xf numFmtId="0" fontId="5" fillId="4" borderId="1" xfId="0" applyFont="1" applyFill="1" applyBorder="1"/>
    <xf numFmtId="0" fontId="1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5" borderId="1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5" fillId="0" borderId="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5" fillId="4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8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/>
    <xf numFmtId="0" fontId="21" fillId="0" borderId="8" xfId="0" applyFont="1" applyBorder="1" applyAlignment="1">
      <alignment horizontal="center" vertical="top"/>
    </xf>
    <xf numFmtId="0" fontId="19" fillId="0" borderId="0" xfId="0" applyFont="1" applyBorder="1" applyAlignment="1"/>
    <xf numFmtId="0" fontId="5" fillId="0" borderId="0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38" xfId="0" applyFont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0" fontId="11" fillId="0" borderId="0" xfId="0" applyFont="1" applyFill="1" applyBorder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4" xfId="0" applyFont="1" applyBorder="1"/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/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9" fillId="0" borderId="1" xfId="0" applyFont="1" applyBorder="1"/>
    <xf numFmtId="0" fontId="22" fillId="0" borderId="1" xfId="0" applyFont="1" applyBorder="1"/>
    <xf numFmtId="0" fontId="23" fillId="0" borderId="1" xfId="0" applyFont="1" applyBorder="1"/>
    <xf numFmtId="0" fontId="24" fillId="0" borderId="4" xfId="0" applyFont="1" applyBorder="1"/>
    <xf numFmtId="0" fontId="5" fillId="0" borderId="8" xfId="0" applyFont="1" applyBorder="1" applyAlignment="1">
      <alignment vertical="top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/>
    <xf numFmtId="0" fontId="15" fillId="0" borderId="4" xfId="0" applyFont="1" applyBorder="1"/>
    <xf numFmtId="0" fontId="15" fillId="0" borderId="1" xfId="0" applyFont="1" applyBorder="1"/>
    <xf numFmtId="0" fontId="23" fillId="0" borderId="1" xfId="0" applyFont="1" applyBorder="1" applyAlignment="1">
      <alignment horizontal="left" vertical="center"/>
    </xf>
    <xf numFmtId="0" fontId="6" fillId="0" borderId="1" xfId="0" applyFont="1" applyFill="1" applyBorder="1"/>
    <xf numFmtId="0" fontId="5" fillId="0" borderId="8" xfId="0" applyFont="1" applyBorder="1" applyAlignment="1">
      <alignment horizontal="left" vertical="top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0" fontId="21" fillId="0" borderId="1" xfId="0" applyFont="1" applyBorder="1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4" fillId="0" borderId="1" xfId="0" applyFont="1" applyBorder="1"/>
    <xf numFmtId="0" fontId="5" fillId="0" borderId="0" xfId="0" applyFont="1" applyAlignment="1">
      <alignment horizontal="center" vertical="top" wrapText="1"/>
    </xf>
    <xf numFmtId="0" fontId="19" fillId="0" borderId="4" xfId="0" applyFont="1" applyBorder="1"/>
    <xf numFmtId="0" fontId="20" fillId="0" borderId="4" xfId="0" applyFont="1" applyBorder="1"/>
    <xf numFmtId="0" fontId="28" fillId="0" borderId="4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center" vertical="top"/>
    </xf>
    <xf numFmtId="0" fontId="28" fillId="0" borderId="4" xfId="0" applyFont="1" applyBorder="1"/>
    <xf numFmtId="0" fontId="28" fillId="0" borderId="4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28" fillId="0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" vertical="top"/>
    </xf>
    <xf numFmtId="0" fontId="6" fillId="0" borderId="4" xfId="0" applyFont="1" applyBorder="1"/>
    <xf numFmtId="0" fontId="6" fillId="0" borderId="8" xfId="0" applyFont="1" applyBorder="1"/>
    <xf numFmtId="0" fontId="6" fillId="0" borderId="4" xfId="0" applyFont="1" applyBorder="1" applyAlignment="1">
      <alignment horizontal="center"/>
    </xf>
    <xf numFmtId="0" fontId="5" fillId="0" borderId="1" xfId="2" quotePrefix="1" applyFont="1" applyFill="1" applyBorder="1" applyAlignment="1" applyProtection="1">
      <alignment horizontal="left" vertical="top" wrapText="1"/>
    </xf>
    <xf numFmtId="3" fontId="3" fillId="0" borderId="1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1" fillId="0" borderId="0" xfId="0" applyFont="1" applyFill="1" applyBorder="1" applyAlignment="1"/>
    <xf numFmtId="0" fontId="19" fillId="0" borderId="0" xfId="0" applyFont="1" applyFill="1" applyBorder="1"/>
    <xf numFmtId="0" fontId="19" fillId="0" borderId="0" xfId="0" applyFont="1" applyFill="1"/>
    <xf numFmtId="0" fontId="5" fillId="0" borderId="0" xfId="0" applyFont="1" applyFill="1"/>
    <xf numFmtId="0" fontId="29" fillId="0" borderId="0" xfId="0" applyFont="1" applyFill="1" applyBorder="1" applyAlignment="1">
      <alignment horizontal="left" vertical="top" wrapText="1"/>
    </xf>
    <xf numFmtId="0" fontId="5" fillId="0" borderId="26" xfId="0" applyFont="1" applyBorder="1" applyAlignment="1">
      <alignment horizontal="left"/>
    </xf>
    <xf numFmtId="0" fontId="5" fillId="0" borderId="6" xfId="0" applyFont="1" applyBorder="1"/>
    <xf numFmtId="0" fontId="5" fillId="0" borderId="3" xfId="0" applyFont="1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/>
    <xf numFmtId="0" fontId="5" fillId="0" borderId="14" xfId="0" applyFont="1" applyBorder="1" applyAlignment="1"/>
    <xf numFmtId="0" fontId="5" fillId="0" borderId="53" xfId="0" applyFont="1" applyBorder="1"/>
    <xf numFmtId="0" fontId="5" fillId="0" borderId="11" xfId="0" applyFont="1" applyBorder="1" applyAlignment="1"/>
    <xf numFmtId="0" fontId="5" fillId="0" borderId="56" xfId="0" applyFont="1" applyBorder="1"/>
    <xf numFmtId="0" fontId="5" fillId="0" borderId="56" xfId="0" applyFont="1" applyBorder="1" applyAlignment="1">
      <alignment horizontal="center"/>
    </xf>
    <xf numFmtId="0" fontId="5" fillId="0" borderId="56" xfId="0" applyFont="1" applyBorder="1" applyAlignment="1"/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2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top" wrapText="1"/>
    </xf>
    <xf numFmtId="0" fontId="5" fillId="4" borderId="2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5" borderId="30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33" xfId="0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 textRotation="90"/>
    </xf>
    <xf numFmtId="0" fontId="20" fillId="0" borderId="31" xfId="0" applyFont="1" applyBorder="1" applyAlignment="1">
      <alignment horizontal="center" vertical="center" textRotation="90"/>
    </xf>
    <xf numFmtId="0" fontId="5" fillId="0" borderId="49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/>
    <cellStyle name="Normal_สาขาช่างเครื่องมือวัดและควบคุม" xfId="2"/>
  </cellStyles>
  <dxfs count="0"/>
  <tableStyles count="0" defaultTableStyle="TableStyleMedium9" defaultPivotStyle="PivotStyleLight16"/>
  <colors>
    <mruColors>
      <color rgb="FF008986"/>
      <color rgb="FF0066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704850</xdr:colOff>
      <xdr:row>129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14525" y="14859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21</xdr:row>
      <xdr:rowOff>123825</xdr:rowOff>
    </xdr:from>
    <xdr:ext cx="194454" cy="271950"/>
    <xdr:sp macro="" textlink="">
      <xdr:nvSpPr>
        <xdr:cNvPr id="3" name="TextBox 2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21</xdr:row>
      <xdr:rowOff>123825</xdr:rowOff>
    </xdr:from>
    <xdr:ext cx="194454" cy="271950"/>
    <xdr:sp macro="" textlink="">
      <xdr:nvSpPr>
        <xdr:cNvPr id="4" name="TextBox 3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21</xdr:row>
      <xdr:rowOff>123825</xdr:rowOff>
    </xdr:from>
    <xdr:ext cx="194454" cy="271950"/>
    <xdr:sp macro="" textlink="">
      <xdr:nvSpPr>
        <xdr:cNvPr id="5" name="TextBox 4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8" name="TextBox 7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9" name="TextBox 8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0" name="TextBox 9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1" name="TextBox 10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2" name="TextBox 11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3" name="TextBox 12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" name="TextBox 13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5" name="TextBox 14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6" name="TextBox 15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7" name="TextBox 16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18" name="TextBox 17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19" name="TextBox 18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20" name="TextBox 19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21" name="TextBox 20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22" name="TextBox 21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23" name="TextBox 22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24" name="TextBox 23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25" name="TextBox 24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26" name="TextBox 25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254</xdr:row>
      <xdr:rowOff>123825</xdr:rowOff>
    </xdr:from>
    <xdr:ext cx="194454" cy="271950"/>
    <xdr:sp macro="" textlink="">
      <xdr:nvSpPr>
        <xdr:cNvPr id="27" name="TextBox 26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254</xdr:row>
      <xdr:rowOff>123825</xdr:rowOff>
    </xdr:from>
    <xdr:ext cx="194454" cy="271950"/>
    <xdr:sp macro="" textlink="">
      <xdr:nvSpPr>
        <xdr:cNvPr id="28" name="TextBox 27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29" name="TextBox 28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30" name="TextBox 29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31" name="TextBox 30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33" name="TextBox 32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34" name="TextBox 33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35" name="TextBox 34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37" name="TextBox 36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38" name="TextBox 37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39" name="TextBox 38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40" name="TextBox 39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41" name="TextBox 40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42" name="TextBox 41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43" name="TextBox 42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44" name="TextBox 43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45" name="TextBox 44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46" name="TextBox 45"/>
        <xdr:cNvSpPr txBox="1"/>
      </xdr:nvSpPr>
      <xdr:spPr>
        <a:xfrm>
          <a:off x="5562600" y="19526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578</xdr:row>
      <xdr:rowOff>123825</xdr:rowOff>
    </xdr:from>
    <xdr:ext cx="194454" cy="271950"/>
    <xdr:sp macro="" textlink="">
      <xdr:nvSpPr>
        <xdr:cNvPr id="47" name="TextBox 46"/>
        <xdr:cNvSpPr txBox="1"/>
      </xdr:nvSpPr>
      <xdr:spPr>
        <a:xfrm>
          <a:off x="5562600" y="23325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578</xdr:row>
      <xdr:rowOff>123825</xdr:rowOff>
    </xdr:from>
    <xdr:ext cx="194454" cy="271950"/>
    <xdr:sp macro="" textlink="">
      <xdr:nvSpPr>
        <xdr:cNvPr id="48" name="TextBox 47"/>
        <xdr:cNvSpPr txBox="1"/>
      </xdr:nvSpPr>
      <xdr:spPr>
        <a:xfrm>
          <a:off x="5562600" y="23325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49" name="TextBox 48"/>
        <xdr:cNvSpPr txBox="1"/>
      </xdr:nvSpPr>
      <xdr:spPr>
        <a:xfrm>
          <a:off x="5562600" y="23325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50" name="TextBox 49"/>
        <xdr:cNvSpPr txBox="1"/>
      </xdr:nvSpPr>
      <xdr:spPr>
        <a:xfrm>
          <a:off x="5562600" y="23325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22</xdr:row>
      <xdr:rowOff>123825</xdr:rowOff>
    </xdr:from>
    <xdr:ext cx="194454" cy="271950"/>
    <xdr:sp macro="" textlink="">
      <xdr:nvSpPr>
        <xdr:cNvPr id="51" name="TextBox 50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22</xdr:row>
      <xdr:rowOff>123825</xdr:rowOff>
    </xdr:from>
    <xdr:ext cx="194454" cy="271950"/>
    <xdr:sp macro="" textlink="">
      <xdr:nvSpPr>
        <xdr:cNvPr id="52" name="TextBox 51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22</xdr:row>
      <xdr:rowOff>123825</xdr:rowOff>
    </xdr:from>
    <xdr:ext cx="194454" cy="271950"/>
    <xdr:sp macro="" textlink="">
      <xdr:nvSpPr>
        <xdr:cNvPr id="53" name="TextBox 52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22</xdr:row>
      <xdr:rowOff>123825</xdr:rowOff>
    </xdr:from>
    <xdr:ext cx="194454" cy="271950"/>
    <xdr:sp macro="" textlink="">
      <xdr:nvSpPr>
        <xdr:cNvPr id="54" name="TextBox 53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22</xdr:row>
      <xdr:rowOff>123825</xdr:rowOff>
    </xdr:from>
    <xdr:ext cx="194454" cy="271950"/>
    <xdr:sp macro="" textlink="">
      <xdr:nvSpPr>
        <xdr:cNvPr id="55" name="TextBox 54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6" name="TextBox 55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7" name="TextBox 56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8" name="TextBox 57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9" name="TextBox 58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60" name="TextBox 59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61" name="TextBox 60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62" name="TextBox 61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63" name="TextBox 62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64" name="TextBox 63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65" name="TextBox 64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66" name="TextBox 65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67" name="TextBox 66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68" name="TextBox 67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69" name="TextBox 68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0" name="TextBox 69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1" name="TextBox 70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2" name="TextBox 71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3" name="TextBox 72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4" name="TextBox 73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75" name="TextBox 74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76" name="TextBox 75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77" name="TextBox 76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78" name="TextBox 77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79" name="TextBox 78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80" name="TextBox 79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1" name="TextBox 80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2" name="TextBox 81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3" name="TextBox 82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4" name="TextBox 83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5" name="TextBox 84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6" name="TextBox 85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7" name="TextBox 86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8" name="TextBox 87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89" name="TextBox 88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0" name="TextBox 89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1" name="TextBox 90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2" name="TextBox 91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3" name="TextBox 92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4" name="TextBox 93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95" name="TextBox 94"/>
        <xdr:cNvSpPr txBox="1"/>
      </xdr:nvSpPr>
      <xdr:spPr>
        <a:xfrm>
          <a:off x="5574506" y="3685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96" name="TextBox 95"/>
        <xdr:cNvSpPr txBox="1"/>
      </xdr:nvSpPr>
      <xdr:spPr>
        <a:xfrm>
          <a:off x="5574506" y="3716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97" name="TextBox 96"/>
        <xdr:cNvSpPr txBox="1"/>
      </xdr:nvSpPr>
      <xdr:spPr>
        <a:xfrm>
          <a:off x="5574506" y="3716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98" name="TextBox 97"/>
        <xdr:cNvSpPr txBox="1"/>
      </xdr:nvSpPr>
      <xdr:spPr>
        <a:xfrm>
          <a:off x="5574506" y="3716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99" name="TextBox 98"/>
        <xdr:cNvSpPr txBox="1"/>
      </xdr:nvSpPr>
      <xdr:spPr>
        <a:xfrm>
          <a:off x="5574506" y="3716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100" name="TextBox 99"/>
        <xdr:cNvSpPr txBox="1"/>
      </xdr:nvSpPr>
      <xdr:spPr>
        <a:xfrm>
          <a:off x="5574506" y="3716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1" name="TextBox 100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2" name="TextBox 101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3" name="TextBox 102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4" name="TextBox 103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5" name="TextBox 104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6" name="TextBox 105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7" name="TextBox 106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8" name="TextBox 107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09" name="TextBox 108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0" name="TextBox 109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1" name="TextBox 110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2" name="TextBox 111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3" name="TextBox 112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4" name="TextBox 113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5" name="TextBox 114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6" name="TextBox 115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7" name="TextBox 116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8" name="TextBox 117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119" name="TextBox 118"/>
        <xdr:cNvSpPr txBox="1"/>
      </xdr:nvSpPr>
      <xdr:spPr>
        <a:xfrm>
          <a:off x="5574506" y="603337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121" name="TextBox 120"/>
        <xdr:cNvSpPr txBox="1"/>
      </xdr:nvSpPr>
      <xdr:spPr>
        <a:xfrm>
          <a:off x="5574506" y="6064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122" name="TextBox 121"/>
        <xdr:cNvSpPr txBox="1"/>
      </xdr:nvSpPr>
      <xdr:spPr>
        <a:xfrm>
          <a:off x="5574506" y="6064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123" name="TextBox 122"/>
        <xdr:cNvSpPr txBox="1"/>
      </xdr:nvSpPr>
      <xdr:spPr>
        <a:xfrm>
          <a:off x="5574506" y="6064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124" name="TextBox 123"/>
        <xdr:cNvSpPr txBox="1"/>
      </xdr:nvSpPr>
      <xdr:spPr>
        <a:xfrm>
          <a:off x="5574506" y="6064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125" name="TextBox 124"/>
        <xdr:cNvSpPr txBox="1"/>
      </xdr:nvSpPr>
      <xdr:spPr>
        <a:xfrm>
          <a:off x="5574506" y="6064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255</xdr:row>
      <xdr:rowOff>123825</xdr:rowOff>
    </xdr:from>
    <xdr:ext cx="194454" cy="271950"/>
    <xdr:sp macro="" textlink="">
      <xdr:nvSpPr>
        <xdr:cNvPr id="126" name="TextBox 125"/>
        <xdr:cNvSpPr txBox="1"/>
      </xdr:nvSpPr>
      <xdr:spPr>
        <a:xfrm>
          <a:off x="5574506" y="8968263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255</xdr:row>
      <xdr:rowOff>123825</xdr:rowOff>
    </xdr:from>
    <xdr:ext cx="194454" cy="271950"/>
    <xdr:sp macro="" textlink="">
      <xdr:nvSpPr>
        <xdr:cNvPr id="127" name="TextBox 126"/>
        <xdr:cNvSpPr txBox="1"/>
      </xdr:nvSpPr>
      <xdr:spPr>
        <a:xfrm>
          <a:off x="5574506" y="8968263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130</xdr:row>
      <xdr:rowOff>123825</xdr:rowOff>
    </xdr:from>
    <xdr:ext cx="194454" cy="271950"/>
    <xdr:sp macro="" textlink="">
      <xdr:nvSpPr>
        <xdr:cNvPr id="128" name="TextBox 127"/>
        <xdr:cNvSpPr txBox="1"/>
      </xdr:nvSpPr>
      <xdr:spPr>
        <a:xfrm>
          <a:off x="5574506" y="485941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29" name="TextBox 128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30" name="TextBox 129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131" name="TextBox 130"/>
        <xdr:cNvSpPr txBox="1"/>
      </xdr:nvSpPr>
      <xdr:spPr>
        <a:xfrm>
          <a:off x="5574506" y="13375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133" name="TextBox 132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134" name="TextBox 133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135" name="TextBox 134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136" name="TextBox 135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137" name="TextBox 136"/>
        <xdr:cNvSpPr txBox="1"/>
      </xdr:nvSpPr>
      <xdr:spPr>
        <a:xfrm>
          <a:off x="5574506" y="1368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38" name="TextBox 137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39" name="TextBox 138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0" name="TextBox 139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1" name="TextBox 140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2" name="TextBox 141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3" name="TextBox 142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4" name="TextBox 143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5" name="TextBox 144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6" name="TextBox 145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47" name="TextBox 146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48" name="TextBox 147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49" name="TextBox 148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0" name="TextBox 149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1" name="TextBox 150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2" name="TextBox 151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53" name="TextBox 152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54" name="TextBox 153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55" name="TextBox 154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156" name="TextBox 155"/>
        <xdr:cNvSpPr txBox="1"/>
      </xdr:nvSpPr>
      <xdr:spPr>
        <a:xfrm>
          <a:off x="5574506" y="251150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7" name="TextBox 156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8" name="TextBox 157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59" name="TextBox 158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60" name="TextBox 159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161" name="TextBox 160"/>
        <xdr:cNvSpPr txBox="1"/>
      </xdr:nvSpPr>
      <xdr:spPr>
        <a:xfrm>
          <a:off x="5574506" y="254246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578</xdr:row>
      <xdr:rowOff>123825</xdr:rowOff>
    </xdr:from>
    <xdr:ext cx="194454" cy="271950"/>
    <xdr:sp macro="" textlink="">
      <xdr:nvSpPr>
        <xdr:cNvPr id="162" name="TextBox 161"/>
        <xdr:cNvSpPr txBox="1"/>
      </xdr:nvSpPr>
      <xdr:spPr>
        <a:xfrm>
          <a:off x="5574506" y="8968263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578</xdr:row>
      <xdr:rowOff>123825</xdr:rowOff>
    </xdr:from>
    <xdr:ext cx="194454" cy="271950"/>
    <xdr:sp macro="" textlink="">
      <xdr:nvSpPr>
        <xdr:cNvPr id="163" name="TextBox 162"/>
        <xdr:cNvSpPr txBox="1"/>
      </xdr:nvSpPr>
      <xdr:spPr>
        <a:xfrm>
          <a:off x="5574506" y="8968263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579</xdr:row>
      <xdr:rowOff>123825</xdr:rowOff>
    </xdr:from>
    <xdr:ext cx="194454" cy="271950"/>
    <xdr:sp macro="" textlink="">
      <xdr:nvSpPr>
        <xdr:cNvPr id="164" name="TextBox 163"/>
        <xdr:cNvSpPr txBox="1"/>
      </xdr:nvSpPr>
      <xdr:spPr>
        <a:xfrm>
          <a:off x="5574506" y="899922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579</xdr:row>
      <xdr:rowOff>123825</xdr:rowOff>
    </xdr:from>
    <xdr:ext cx="194454" cy="271950"/>
    <xdr:sp macro="" textlink="">
      <xdr:nvSpPr>
        <xdr:cNvPr id="165" name="TextBox 164"/>
        <xdr:cNvSpPr txBox="1"/>
      </xdr:nvSpPr>
      <xdr:spPr>
        <a:xfrm>
          <a:off x="5574506" y="899922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166" name="TextBox 165"/>
        <xdr:cNvSpPr txBox="1"/>
      </xdr:nvSpPr>
      <xdr:spPr>
        <a:xfrm>
          <a:off x="5574506" y="195338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167" name="TextBox 166"/>
        <xdr:cNvSpPr txBox="1"/>
      </xdr:nvSpPr>
      <xdr:spPr>
        <a:xfrm>
          <a:off x="5574506" y="195338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168" name="TextBox 167"/>
        <xdr:cNvSpPr txBox="1"/>
      </xdr:nvSpPr>
      <xdr:spPr>
        <a:xfrm>
          <a:off x="5574506" y="195338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614</xdr:row>
      <xdr:rowOff>123825</xdr:rowOff>
    </xdr:from>
    <xdr:ext cx="194454" cy="271950"/>
    <xdr:sp macro="" textlink="">
      <xdr:nvSpPr>
        <xdr:cNvPr id="169" name="TextBox 168"/>
        <xdr:cNvSpPr txBox="1"/>
      </xdr:nvSpPr>
      <xdr:spPr>
        <a:xfrm>
          <a:off x="5574506" y="195338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615</xdr:row>
      <xdr:rowOff>123825</xdr:rowOff>
    </xdr:from>
    <xdr:ext cx="194454" cy="271950"/>
    <xdr:sp macro="" textlink="">
      <xdr:nvSpPr>
        <xdr:cNvPr id="170" name="TextBox 169"/>
        <xdr:cNvSpPr txBox="1"/>
      </xdr:nvSpPr>
      <xdr:spPr>
        <a:xfrm>
          <a:off x="5574506" y="19564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615</xdr:row>
      <xdr:rowOff>123825</xdr:rowOff>
    </xdr:from>
    <xdr:ext cx="194454" cy="271950"/>
    <xdr:sp macro="" textlink="">
      <xdr:nvSpPr>
        <xdr:cNvPr id="171" name="TextBox 170"/>
        <xdr:cNvSpPr txBox="1"/>
      </xdr:nvSpPr>
      <xdr:spPr>
        <a:xfrm>
          <a:off x="5574506" y="19564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2" name="TextBox 171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3" name="TextBox 172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4" name="TextBox 173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5" name="TextBox 174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6" name="TextBox 175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7" name="TextBox 176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8" name="TextBox 177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79" name="TextBox 178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0" name="TextBox 179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1" name="TextBox 180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2" name="TextBox 181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3" name="TextBox 182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4" name="TextBox 183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5" name="TextBox 184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6" name="TextBox 185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7" name="TextBox 186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8" name="TextBox 187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89" name="TextBox 188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90" name="TextBox 189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91" name="TextBox 190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92" name="TextBox 191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650</xdr:row>
      <xdr:rowOff>123825</xdr:rowOff>
    </xdr:from>
    <xdr:ext cx="194454" cy="271950"/>
    <xdr:sp macro="" textlink="">
      <xdr:nvSpPr>
        <xdr:cNvPr id="193" name="TextBox 192"/>
        <xdr:cNvSpPr txBox="1"/>
      </xdr:nvSpPr>
      <xdr:spPr>
        <a:xfrm>
          <a:off x="5574506" y="720732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651</xdr:row>
      <xdr:rowOff>123825</xdr:rowOff>
    </xdr:from>
    <xdr:ext cx="194454" cy="271950"/>
    <xdr:sp macro="" textlink="">
      <xdr:nvSpPr>
        <xdr:cNvPr id="196" name="TextBox 195"/>
        <xdr:cNvSpPr txBox="1"/>
      </xdr:nvSpPr>
      <xdr:spPr>
        <a:xfrm>
          <a:off x="5574506" y="723828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651</xdr:row>
      <xdr:rowOff>123825</xdr:rowOff>
    </xdr:from>
    <xdr:ext cx="194454" cy="271950"/>
    <xdr:sp macro="" textlink="">
      <xdr:nvSpPr>
        <xdr:cNvPr id="197" name="TextBox 196"/>
        <xdr:cNvSpPr txBox="1"/>
      </xdr:nvSpPr>
      <xdr:spPr>
        <a:xfrm>
          <a:off x="5574506" y="723828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651</xdr:row>
      <xdr:rowOff>123825</xdr:rowOff>
    </xdr:from>
    <xdr:ext cx="194454" cy="271950"/>
    <xdr:sp macro="" textlink="">
      <xdr:nvSpPr>
        <xdr:cNvPr id="198" name="TextBox 197"/>
        <xdr:cNvSpPr txBox="1"/>
      </xdr:nvSpPr>
      <xdr:spPr>
        <a:xfrm>
          <a:off x="5574506" y="723828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651</xdr:row>
      <xdr:rowOff>123825</xdr:rowOff>
    </xdr:from>
    <xdr:ext cx="194454" cy="271950"/>
    <xdr:sp macro="" textlink="">
      <xdr:nvSpPr>
        <xdr:cNvPr id="199" name="TextBox 198"/>
        <xdr:cNvSpPr txBox="1"/>
      </xdr:nvSpPr>
      <xdr:spPr>
        <a:xfrm>
          <a:off x="5574506" y="723828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651</xdr:row>
      <xdr:rowOff>123825</xdr:rowOff>
    </xdr:from>
    <xdr:ext cx="194454" cy="271950"/>
    <xdr:sp macro="" textlink="">
      <xdr:nvSpPr>
        <xdr:cNvPr id="200" name="TextBox 199"/>
        <xdr:cNvSpPr txBox="1"/>
      </xdr:nvSpPr>
      <xdr:spPr>
        <a:xfrm>
          <a:off x="5574506" y="723828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1" name="TextBox 200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2" name="TextBox 201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3" name="TextBox 202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4" name="TextBox 203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5" name="TextBox 204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6" name="TextBox 205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7" name="TextBox 206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8" name="TextBox 207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09" name="TextBox 208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0" name="TextBox 209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1" name="TextBox 210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2" name="TextBox 211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3" name="TextBox 212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4" name="TextBox 213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5" name="TextBox 214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6" name="TextBox 215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7" name="TextBox 216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8" name="TextBox 217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19" name="TextBox 218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0" name="TextBox 219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1" name="TextBox 220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2" name="TextBox 221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3" name="TextBox 222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4" name="TextBox 223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225" name="TextBox 224"/>
        <xdr:cNvSpPr txBox="1"/>
      </xdr:nvSpPr>
      <xdr:spPr>
        <a:xfrm>
          <a:off x="5574506" y="21881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687</xdr:row>
      <xdr:rowOff>123825</xdr:rowOff>
    </xdr:from>
    <xdr:ext cx="194454" cy="271950"/>
    <xdr:sp macro="" textlink="">
      <xdr:nvSpPr>
        <xdr:cNvPr id="228" name="TextBox 227"/>
        <xdr:cNvSpPr txBox="1"/>
      </xdr:nvSpPr>
      <xdr:spPr>
        <a:xfrm>
          <a:off x="5574506" y="21912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687</xdr:row>
      <xdr:rowOff>123825</xdr:rowOff>
    </xdr:from>
    <xdr:ext cx="194454" cy="271950"/>
    <xdr:sp macro="" textlink="">
      <xdr:nvSpPr>
        <xdr:cNvPr id="229" name="TextBox 228"/>
        <xdr:cNvSpPr txBox="1"/>
      </xdr:nvSpPr>
      <xdr:spPr>
        <a:xfrm>
          <a:off x="5574506" y="21912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687</xdr:row>
      <xdr:rowOff>123825</xdr:rowOff>
    </xdr:from>
    <xdr:ext cx="194454" cy="271950"/>
    <xdr:sp macro="" textlink="">
      <xdr:nvSpPr>
        <xdr:cNvPr id="230" name="TextBox 229"/>
        <xdr:cNvSpPr txBox="1"/>
      </xdr:nvSpPr>
      <xdr:spPr>
        <a:xfrm>
          <a:off x="5574506" y="21912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687</xdr:row>
      <xdr:rowOff>123825</xdr:rowOff>
    </xdr:from>
    <xdr:ext cx="194454" cy="271950"/>
    <xdr:sp macro="" textlink="">
      <xdr:nvSpPr>
        <xdr:cNvPr id="231" name="TextBox 230"/>
        <xdr:cNvSpPr txBox="1"/>
      </xdr:nvSpPr>
      <xdr:spPr>
        <a:xfrm>
          <a:off x="5574506" y="21912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687</xdr:row>
      <xdr:rowOff>123825</xdr:rowOff>
    </xdr:from>
    <xdr:ext cx="194454" cy="271950"/>
    <xdr:sp macro="" textlink="">
      <xdr:nvSpPr>
        <xdr:cNvPr id="232" name="TextBox 231"/>
        <xdr:cNvSpPr txBox="1"/>
      </xdr:nvSpPr>
      <xdr:spPr>
        <a:xfrm>
          <a:off x="5574506" y="21912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3" name="TextBox 232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4" name="TextBox 233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5" name="TextBox 234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6" name="TextBox 235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7" name="TextBox 236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722</xdr:row>
      <xdr:rowOff>123825</xdr:rowOff>
    </xdr:from>
    <xdr:ext cx="194454" cy="271950"/>
    <xdr:sp macro="" textlink="">
      <xdr:nvSpPr>
        <xdr:cNvPr id="238" name="TextBox 237"/>
        <xdr:cNvSpPr txBox="1"/>
      </xdr:nvSpPr>
      <xdr:spPr>
        <a:xfrm>
          <a:off x="5574506" y="2070782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723</xdr:row>
      <xdr:rowOff>123825</xdr:rowOff>
    </xdr:from>
    <xdr:ext cx="194454" cy="271950"/>
    <xdr:sp macro="" textlink="">
      <xdr:nvSpPr>
        <xdr:cNvPr id="239" name="TextBox 238"/>
        <xdr:cNvSpPr txBox="1"/>
      </xdr:nvSpPr>
      <xdr:spPr>
        <a:xfrm>
          <a:off x="5574506" y="20738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723</xdr:row>
      <xdr:rowOff>123825</xdr:rowOff>
    </xdr:from>
    <xdr:ext cx="194454" cy="271950"/>
    <xdr:sp macro="" textlink="">
      <xdr:nvSpPr>
        <xdr:cNvPr id="240" name="TextBox 239"/>
        <xdr:cNvSpPr txBox="1"/>
      </xdr:nvSpPr>
      <xdr:spPr>
        <a:xfrm>
          <a:off x="5574506" y="207387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1" name="TextBox 240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2" name="TextBox 241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3" name="TextBox 242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4" name="TextBox 243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5" name="TextBox 244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6" name="TextBox 245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7" name="TextBox 246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8" name="TextBox 247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49" name="TextBox 248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0" name="TextBox 249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1" name="TextBox 250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2" name="TextBox 251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3" name="TextBox 252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4" name="TextBox 253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5" name="TextBox 254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6" name="TextBox 255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7" name="TextBox 256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8" name="TextBox 257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59" name="TextBox 258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0" name="TextBox 259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1" name="TextBox 260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2" name="TextBox 261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3" name="TextBox 262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4" name="TextBox 263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5" name="TextBox 264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758</xdr:row>
      <xdr:rowOff>123825</xdr:rowOff>
    </xdr:from>
    <xdr:ext cx="194454" cy="271950"/>
    <xdr:sp macro="" textlink="">
      <xdr:nvSpPr>
        <xdr:cNvPr id="266" name="TextBox 265"/>
        <xdr:cNvSpPr txBox="1"/>
      </xdr:nvSpPr>
      <xdr:spPr>
        <a:xfrm>
          <a:off x="5574506" y="230557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759</xdr:row>
      <xdr:rowOff>123825</xdr:rowOff>
    </xdr:from>
    <xdr:ext cx="194454" cy="271950"/>
    <xdr:sp macro="" textlink="">
      <xdr:nvSpPr>
        <xdr:cNvPr id="270" name="TextBox 269"/>
        <xdr:cNvSpPr txBox="1"/>
      </xdr:nvSpPr>
      <xdr:spPr>
        <a:xfrm>
          <a:off x="5574506" y="230866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759</xdr:row>
      <xdr:rowOff>123825</xdr:rowOff>
    </xdr:from>
    <xdr:ext cx="194454" cy="271950"/>
    <xdr:sp macro="" textlink="">
      <xdr:nvSpPr>
        <xdr:cNvPr id="271" name="TextBox 270"/>
        <xdr:cNvSpPr txBox="1"/>
      </xdr:nvSpPr>
      <xdr:spPr>
        <a:xfrm>
          <a:off x="5574506" y="230866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759</xdr:row>
      <xdr:rowOff>123825</xdr:rowOff>
    </xdr:from>
    <xdr:ext cx="194454" cy="271950"/>
    <xdr:sp macro="" textlink="">
      <xdr:nvSpPr>
        <xdr:cNvPr id="272" name="TextBox 271"/>
        <xdr:cNvSpPr txBox="1"/>
      </xdr:nvSpPr>
      <xdr:spPr>
        <a:xfrm>
          <a:off x="5574506" y="230866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759</xdr:row>
      <xdr:rowOff>123825</xdr:rowOff>
    </xdr:from>
    <xdr:ext cx="194454" cy="271950"/>
    <xdr:sp macro="" textlink="">
      <xdr:nvSpPr>
        <xdr:cNvPr id="273" name="TextBox 272"/>
        <xdr:cNvSpPr txBox="1"/>
      </xdr:nvSpPr>
      <xdr:spPr>
        <a:xfrm>
          <a:off x="5574506" y="230866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759</xdr:row>
      <xdr:rowOff>123825</xdr:rowOff>
    </xdr:from>
    <xdr:ext cx="194454" cy="271950"/>
    <xdr:sp macro="" textlink="">
      <xdr:nvSpPr>
        <xdr:cNvPr id="274" name="TextBox 273"/>
        <xdr:cNvSpPr txBox="1"/>
      </xdr:nvSpPr>
      <xdr:spPr>
        <a:xfrm>
          <a:off x="5574506" y="230866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75" name="TextBox 274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76" name="TextBox 275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77" name="TextBox 276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78" name="TextBox 277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79" name="TextBox 278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0" name="TextBox 279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1" name="TextBox 280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2" name="TextBox 281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3" name="TextBox 282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4" name="TextBox 283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5" name="TextBox 284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6" name="TextBox 285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7" name="TextBox 286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8" name="TextBox 287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89" name="TextBox 288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0" name="TextBox 289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1" name="TextBox 290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2" name="TextBox 291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3" name="TextBox 292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4" name="TextBox 293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5" name="TextBox 294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6" name="TextBox 295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7" name="TextBox 296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8" name="TextBox 297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299" name="TextBox 298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0" name="TextBox 299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1" name="TextBox 300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2" name="TextBox 301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3" name="TextBox 302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4" name="TextBox 303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5" name="TextBox 304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306" name="TextBox 305"/>
        <xdr:cNvSpPr txBox="1"/>
      </xdr:nvSpPr>
      <xdr:spPr>
        <a:xfrm>
          <a:off x="5574506" y="2540365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795</xdr:row>
      <xdr:rowOff>123825</xdr:rowOff>
    </xdr:from>
    <xdr:ext cx="194454" cy="271950"/>
    <xdr:sp macro="" textlink="">
      <xdr:nvSpPr>
        <xdr:cNvPr id="307" name="TextBox 306"/>
        <xdr:cNvSpPr txBox="1"/>
      </xdr:nvSpPr>
      <xdr:spPr>
        <a:xfrm>
          <a:off x="5574506" y="254346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795</xdr:row>
      <xdr:rowOff>123825</xdr:rowOff>
    </xdr:from>
    <xdr:ext cx="194454" cy="271950"/>
    <xdr:sp macro="" textlink="">
      <xdr:nvSpPr>
        <xdr:cNvPr id="308" name="TextBox 307"/>
        <xdr:cNvSpPr txBox="1"/>
      </xdr:nvSpPr>
      <xdr:spPr>
        <a:xfrm>
          <a:off x="5574506" y="254346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795</xdr:row>
      <xdr:rowOff>123825</xdr:rowOff>
    </xdr:from>
    <xdr:ext cx="194454" cy="271950"/>
    <xdr:sp macro="" textlink="">
      <xdr:nvSpPr>
        <xdr:cNvPr id="309" name="TextBox 308"/>
        <xdr:cNvSpPr txBox="1"/>
      </xdr:nvSpPr>
      <xdr:spPr>
        <a:xfrm>
          <a:off x="5574506" y="254346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795</xdr:row>
      <xdr:rowOff>123825</xdr:rowOff>
    </xdr:from>
    <xdr:ext cx="194454" cy="271950"/>
    <xdr:sp macro="" textlink="">
      <xdr:nvSpPr>
        <xdr:cNvPr id="310" name="TextBox 309"/>
        <xdr:cNvSpPr txBox="1"/>
      </xdr:nvSpPr>
      <xdr:spPr>
        <a:xfrm>
          <a:off x="5574506" y="254346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795</xdr:row>
      <xdr:rowOff>123825</xdr:rowOff>
    </xdr:from>
    <xdr:ext cx="194454" cy="271950"/>
    <xdr:sp macro="" textlink="">
      <xdr:nvSpPr>
        <xdr:cNvPr id="311" name="TextBox 310"/>
        <xdr:cNvSpPr txBox="1"/>
      </xdr:nvSpPr>
      <xdr:spPr>
        <a:xfrm>
          <a:off x="5574506" y="254346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148</xdr:row>
      <xdr:rowOff>123825</xdr:rowOff>
    </xdr:from>
    <xdr:ext cx="194454" cy="271950"/>
    <xdr:sp macro="" textlink="">
      <xdr:nvSpPr>
        <xdr:cNvPr id="312" name="TextBox 311"/>
        <xdr:cNvSpPr txBox="1"/>
      </xdr:nvSpPr>
      <xdr:spPr>
        <a:xfrm>
          <a:off x="6115050" y="24717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148</xdr:row>
      <xdr:rowOff>123825</xdr:rowOff>
    </xdr:from>
    <xdr:ext cx="194454" cy="271950"/>
    <xdr:sp macro="" textlink="">
      <xdr:nvSpPr>
        <xdr:cNvPr id="313" name="TextBox 312"/>
        <xdr:cNvSpPr txBox="1"/>
      </xdr:nvSpPr>
      <xdr:spPr>
        <a:xfrm>
          <a:off x="6115050" y="24717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148</xdr:row>
      <xdr:rowOff>123825</xdr:rowOff>
    </xdr:from>
    <xdr:ext cx="194454" cy="271950"/>
    <xdr:sp macro="" textlink="">
      <xdr:nvSpPr>
        <xdr:cNvPr id="314" name="TextBox 313"/>
        <xdr:cNvSpPr txBox="1"/>
      </xdr:nvSpPr>
      <xdr:spPr>
        <a:xfrm>
          <a:off x="6115050" y="24717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315" name="TextBox 314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316" name="TextBox 315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317" name="TextBox 316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318" name="TextBox 317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319" name="TextBox 318"/>
        <xdr:cNvSpPr txBox="1"/>
      </xdr:nvSpPr>
      <xdr:spPr>
        <a:xfrm>
          <a:off x="5443538" y="1366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320" name="TextBox 319"/>
        <xdr:cNvSpPr txBox="1"/>
      </xdr:nvSpPr>
      <xdr:spPr>
        <a:xfrm>
          <a:off x="5443538" y="1366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321" name="TextBox 320"/>
        <xdr:cNvSpPr txBox="1"/>
      </xdr:nvSpPr>
      <xdr:spPr>
        <a:xfrm>
          <a:off x="5443538" y="1366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322" name="TextBox 321"/>
        <xdr:cNvSpPr txBox="1"/>
      </xdr:nvSpPr>
      <xdr:spPr>
        <a:xfrm>
          <a:off x="5443538" y="1366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58</xdr:row>
      <xdr:rowOff>123825</xdr:rowOff>
    </xdr:from>
    <xdr:ext cx="194454" cy="271950"/>
    <xdr:sp macro="" textlink="">
      <xdr:nvSpPr>
        <xdr:cNvPr id="323" name="TextBox 322"/>
        <xdr:cNvSpPr txBox="1"/>
      </xdr:nvSpPr>
      <xdr:spPr>
        <a:xfrm>
          <a:off x="5443538" y="1366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4" name="TextBox 323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5" name="TextBox 324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6" name="TextBox 325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7" name="TextBox 326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8" name="TextBox 327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29" name="TextBox 328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30" name="TextBox 329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31" name="TextBox 330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32" name="TextBox 331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33" name="TextBox 332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34" name="TextBox 333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35" name="TextBox 334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36" name="TextBox 335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37" name="TextBox 336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38" name="TextBox 337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39" name="TextBox 338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40" name="TextBox 339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41" name="TextBox 340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42" name="TextBox 341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43" name="TextBox 342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44" name="TextBox 343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45" name="TextBox 344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46" name="TextBox 345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47" name="TextBox 346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48" name="TextBox 347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49" name="TextBox 348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350" name="TextBox 349"/>
        <xdr:cNvSpPr txBox="1"/>
      </xdr:nvSpPr>
      <xdr:spPr>
        <a:xfrm>
          <a:off x="5443538" y="2509123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51" name="TextBox 350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52" name="TextBox 351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53" name="TextBox 352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54" name="TextBox 353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94</xdr:row>
      <xdr:rowOff>123825</xdr:rowOff>
    </xdr:from>
    <xdr:ext cx="194454" cy="271950"/>
    <xdr:sp macro="" textlink="">
      <xdr:nvSpPr>
        <xdr:cNvPr id="355" name="TextBox 354"/>
        <xdr:cNvSpPr txBox="1"/>
      </xdr:nvSpPr>
      <xdr:spPr>
        <a:xfrm>
          <a:off x="5443538" y="2540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56" name="TextBox 35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57" name="TextBox 356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58" name="TextBox 357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59" name="TextBox 358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0" name="TextBox 359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1" name="TextBox 360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2" name="TextBox 361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3" name="TextBox 362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4" name="TextBox 363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5" name="TextBox 364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6" name="TextBox 36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7" name="TextBox 366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8" name="TextBox 367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69" name="TextBox 368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70" name="TextBox 369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71" name="TextBox 370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72" name="TextBox 371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73" name="TextBox 372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74" name="TextBox 373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75" name="TextBox 374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76" name="TextBox 37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77" name="TextBox 376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78" name="TextBox 377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79" name="TextBox 378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0" name="TextBox 379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1" name="TextBox 380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2" name="TextBox 381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3" name="TextBox 382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4" name="TextBox 383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85" name="TextBox 384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86" name="TextBox 385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87" name="TextBox 386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88" name="TextBox 387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89" name="TextBox 388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0" name="TextBox 389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91" name="TextBox 390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92" name="TextBox 391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93" name="TextBox 392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394" name="TextBox 393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5" name="TextBox 394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6" name="TextBox 395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7" name="TextBox 396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8" name="TextBox 397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399" name="TextBox 398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0" name="TextBox 399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1" name="TextBox 400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2" name="TextBox 401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3" name="TextBox 402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4" name="TextBox 403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5" name="TextBox 404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6" name="TextBox 40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7" name="TextBox 406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8" name="TextBox 407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09" name="TextBox 408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0" name="TextBox 409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1" name="TextBox 410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2" name="TextBox 411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3" name="TextBox 412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4" name="TextBox 413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15" name="TextBox 414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16" name="TextBox 41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17" name="TextBox 416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8" name="TextBox 417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19" name="TextBox 418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0" name="TextBox 419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1" name="TextBox 420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2" name="TextBox 421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23" name="TextBox 422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24" name="TextBox 423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25" name="TextBox 424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426" name="TextBox 425"/>
        <xdr:cNvSpPr txBox="1"/>
      </xdr:nvSpPr>
      <xdr:spPr>
        <a:xfrm>
          <a:off x="5443538" y="368307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7" name="TextBox 426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8" name="TextBox 427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29" name="TextBox 428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30" name="TextBox 429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166</xdr:row>
      <xdr:rowOff>123825</xdr:rowOff>
    </xdr:from>
    <xdr:ext cx="194454" cy="271950"/>
    <xdr:sp macro="" textlink="">
      <xdr:nvSpPr>
        <xdr:cNvPr id="431" name="TextBox 430"/>
        <xdr:cNvSpPr txBox="1"/>
      </xdr:nvSpPr>
      <xdr:spPr>
        <a:xfrm>
          <a:off x="5443538" y="3714035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2" name="TextBox 43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3" name="TextBox 43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4" name="TextBox 43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5" name="TextBox 43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6" name="TextBox 43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7" name="TextBox 43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8" name="TextBox 43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39" name="TextBox 43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0" name="TextBox 43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1" name="TextBox 44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2" name="TextBox 44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3" name="TextBox 44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4" name="TextBox 44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5" name="TextBox 44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6" name="TextBox 44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7" name="TextBox 44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8" name="TextBox 44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49" name="TextBox 44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50" name="TextBox 44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51" name="TextBox 45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52" name="TextBox 451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53" name="TextBox 452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54" name="TextBox 453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55" name="TextBox 454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56" name="TextBox 455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57" name="TextBox 45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58" name="TextBox 45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59" name="TextBox 45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0" name="TextBox 45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1" name="TextBox 46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2" name="TextBox 46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3" name="TextBox 46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4" name="TextBox 46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5" name="TextBox 46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6" name="TextBox 46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7" name="TextBox 46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8" name="TextBox 46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69" name="TextBox 46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70" name="TextBox 46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71" name="TextBox 47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72" name="TextBox 471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73" name="TextBox 472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74" name="TextBox 473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75" name="TextBox 474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76" name="TextBox 475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77" name="TextBox 47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78" name="TextBox 47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79" name="TextBox 47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0" name="TextBox 47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1" name="TextBox 48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2" name="TextBox 48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3" name="TextBox 48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4" name="TextBox 48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5" name="TextBox 48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86" name="TextBox 48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87" name="TextBox 486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88" name="TextBox 487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89" name="TextBox 488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0" name="TextBox 489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1" name="TextBox 490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92" name="TextBox 49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93" name="TextBox 49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94" name="TextBox 49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495" name="TextBox 49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6" name="TextBox 495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7" name="TextBox 496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8" name="TextBox 497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499" name="TextBox 498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00" name="TextBox 499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1" name="TextBox 500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2" name="TextBox 501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3" name="TextBox 502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4" name="TextBox 50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5" name="TextBox 50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6" name="TextBox 50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7" name="TextBox 50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8" name="TextBox 50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09" name="TextBox 508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10" name="TextBox 509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1" name="TextBox 510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2" name="TextBox 511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3" name="TextBox 512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4" name="TextBox 513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5" name="TextBox 514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16" name="TextBox 51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17" name="TextBox 51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18" name="TextBox 517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19" name="TextBox 518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0" name="TextBox 519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1" name="TextBox 520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2" name="TextBox 521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3" name="TextBox 522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24" name="TextBox 523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25" name="TextBox 524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26" name="TextBox 525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27" name="TextBox 526"/>
        <xdr:cNvSpPr txBox="1"/>
      </xdr:nvSpPr>
      <xdr:spPr>
        <a:xfrm>
          <a:off x="5443538" y="6030991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8" name="TextBox 527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29" name="TextBox 528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30" name="TextBox 529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31" name="TextBox 530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202</xdr:row>
      <xdr:rowOff>123825</xdr:rowOff>
    </xdr:from>
    <xdr:ext cx="194454" cy="271950"/>
    <xdr:sp macro="" textlink="">
      <xdr:nvSpPr>
        <xdr:cNvPr id="532" name="TextBox 531"/>
        <xdr:cNvSpPr txBox="1"/>
      </xdr:nvSpPr>
      <xdr:spPr>
        <a:xfrm>
          <a:off x="5443538" y="6061948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3" name="TextBox 532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4" name="TextBox 533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5" name="TextBox 534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6" name="TextBox 535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7" name="TextBox 536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8" name="TextBox 537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39" name="TextBox 538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0" name="TextBox 539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1" name="TextBox 540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2" name="TextBox 541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3" name="TextBox 542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4" name="TextBox 543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5" name="TextBox 544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6" name="TextBox 545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7" name="TextBox 546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8" name="TextBox 547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49" name="TextBox 548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0" name="TextBox 549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1" name="TextBox 550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2" name="TextBox 551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3" name="TextBox 552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4" name="TextBox 553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5" name="TextBox 554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556" name="TextBox 555"/>
        <xdr:cNvSpPr txBox="1"/>
      </xdr:nvSpPr>
      <xdr:spPr>
        <a:xfrm>
          <a:off x="1914525" y="45910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57" name="TextBox 556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58" name="TextBox 557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57</xdr:row>
      <xdr:rowOff>123825</xdr:rowOff>
    </xdr:from>
    <xdr:ext cx="194454" cy="271950"/>
    <xdr:sp macro="" textlink="">
      <xdr:nvSpPr>
        <xdr:cNvPr id="559" name="TextBox 558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560" name="TextBox 559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561" name="TextBox 560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93</xdr:row>
      <xdr:rowOff>123825</xdr:rowOff>
    </xdr:from>
    <xdr:ext cx="194454" cy="271950"/>
    <xdr:sp macro="" textlink="">
      <xdr:nvSpPr>
        <xdr:cNvPr id="562" name="TextBox 561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563" name="TextBox 562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564" name="TextBox 563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165</xdr:row>
      <xdr:rowOff>123825</xdr:rowOff>
    </xdr:from>
    <xdr:ext cx="194454" cy="271950"/>
    <xdr:sp macro="" textlink="">
      <xdr:nvSpPr>
        <xdr:cNvPr id="565" name="TextBox 564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66" name="TextBox 565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67" name="TextBox 566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201</xdr:row>
      <xdr:rowOff>123825</xdr:rowOff>
    </xdr:from>
    <xdr:ext cx="194454" cy="271950"/>
    <xdr:sp macro="" textlink="">
      <xdr:nvSpPr>
        <xdr:cNvPr id="568" name="TextBox 567"/>
        <xdr:cNvSpPr txBox="1"/>
      </xdr:nvSpPr>
      <xdr:spPr>
        <a:xfrm>
          <a:off x="5443538" y="1335166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69" name="TextBox 568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0" name="TextBox 569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1" name="TextBox 570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2" name="TextBox 571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3" name="TextBox 572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4" name="TextBox 573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5" name="TextBox 574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6" name="TextBox 575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7" name="TextBox 576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8" name="TextBox 577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79" name="TextBox 578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0" name="TextBox 579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1" name="TextBox 580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2" name="TextBox 581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3" name="TextBox 582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4" name="TextBox 583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5" name="TextBox 584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6" name="TextBox 585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7" name="TextBox 586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8" name="TextBox 587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89" name="TextBox 588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90" name="TextBox 589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91" name="TextBox 590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92" name="TextBox 591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686</xdr:row>
      <xdr:rowOff>123825</xdr:rowOff>
    </xdr:from>
    <xdr:ext cx="194454" cy="271950"/>
    <xdr:sp macro="" textlink="">
      <xdr:nvSpPr>
        <xdr:cNvPr id="593" name="TextBox 592"/>
        <xdr:cNvSpPr txBox="1"/>
      </xdr:nvSpPr>
      <xdr:spPr>
        <a:xfrm>
          <a:off x="5443538" y="21879401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4" name="TextBox 593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5" name="TextBox 594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6" name="TextBox 595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7" name="TextBox 596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8" name="TextBox 597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599" name="TextBox 598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0" name="TextBox 599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1" name="TextBox 600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2" name="TextBox 601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3" name="TextBox 602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4" name="TextBox 603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5" name="TextBox 604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6" name="TextBox 605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7" name="TextBox 606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8" name="TextBox 607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09" name="TextBox 608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0" name="TextBox 609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1" name="TextBox 610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2" name="TextBox 611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3" name="TextBox 612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4" name="TextBox 613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5" name="TextBox 614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6" name="TextBox 615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7" name="TextBox 616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8" name="TextBox 617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19" name="TextBox 618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20" name="TextBox 619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21" name="TextBox 620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22" name="TextBox 621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794</xdr:row>
      <xdr:rowOff>123825</xdr:rowOff>
    </xdr:from>
    <xdr:ext cx="194454" cy="271950"/>
    <xdr:sp macro="" textlink="">
      <xdr:nvSpPr>
        <xdr:cNvPr id="623" name="TextBox 622"/>
        <xdr:cNvSpPr txBox="1"/>
      </xdr:nvSpPr>
      <xdr:spPr>
        <a:xfrm>
          <a:off x="5443538" y="2540127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4" name="TextBox 623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5" name="TextBox 624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6" name="TextBox 625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7" name="TextBox 626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8" name="TextBox 627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29" name="TextBox 628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0" name="TextBox 629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1" name="TextBox 630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2" name="TextBox 631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3" name="TextBox 632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4" name="TextBox 633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5" name="TextBox 634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6" name="TextBox 635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7" name="TextBox 636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8" name="TextBox 637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39" name="TextBox 638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0" name="TextBox 639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1" name="TextBox 640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2" name="TextBox 641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3" name="TextBox 642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4" name="TextBox 643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5" name="TextBox 644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6" name="TextBox 645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14</xdr:row>
      <xdr:rowOff>123825</xdr:rowOff>
    </xdr:from>
    <xdr:ext cx="194454" cy="271950"/>
    <xdr:sp macro="" textlink="">
      <xdr:nvSpPr>
        <xdr:cNvPr id="647" name="TextBox 646"/>
        <xdr:cNvSpPr txBox="1"/>
      </xdr:nvSpPr>
      <xdr:spPr>
        <a:xfrm>
          <a:off x="1914525" y="6810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48" name="TextBox 647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49" name="TextBox 648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0" name="TextBox 649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1" name="TextBox 650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2" name="TextBox 651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3" name="TextBox 652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4" name="TextBox 653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5" name="TextBox 654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6" name="TextBox 655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7" name="TextBox 656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8" name="TextBox 657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59" name="TextBox 658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0" name="TextBox 659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1" name="TextBox 660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2" name="TextBox 661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3" name="TextBox 662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4" name="TextBox 663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5" name="TextBox 664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6" name="TextBox 665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7" name="TextBox 666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8" name="TextBox 667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69" name="TextBox 668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70" name="TextBox 669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4</xdr:col>
      <xdr:colOff>704850</xdr:colOff>
      <xdr:row>17</xdr:row>
      <xdr:rowOff>123825</xdr:rowOff>
    </xdr:from>
    <xdr:ext cx="194454" cy="271950"/>
    <xdr:sp macro="" textlink="">
      <xdr:nvSpPr>
        <xdr:cNvPr id="671" name="TextBox 670"/>
        <xdr:cNvSpPr txBox="1"/>
      </xdr:nvSpPr>
      <xdr:spPr>
        <a:xfrm>
          <a:off x="1914525" y="78105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704850</xdr:colOff>
      <xdr:row>118</xdr:row>
      <xdr:rowOff>123825</xdr:rowOff>
    </xdr:from>
    <xdr:ext cx="194454" cy="271950"/>
    <xdr:sp macro="" textlink="">
      <xdr:nvSpPr>
        <xdr:cNvPr id="6" name="TextBox 5"/>
        <xdr:cNvSpPr txBox="1"/>
      </xdr:nvSpPr>
      <xdr:spPr>
        <a:xfrm>
          <a:off x="5562600" y="8847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118</xdr:row>
      <xdr:rowOff>123825</xdr:rowOff>
    </xdr:from>
    <xdr:ext cx="194454" cy="271950"/>
    <xdr:sp macro="" textlink="">
      <xdr:nvSpPr>
        <xdr:cNvPr id="7" name="TextBox 6"/>
        <xdr:cNvSpPr txBox="1"/>
      </xdr:nvSpPr>
      <xdr:spPr>
        <a:xfrm>
          <a:off x="5562600" y="884777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119</xdr:row>
      <xdr:rowOff>123825</xdr:rowOff>
    </xdr:from>
    <xdr:ext cx="194454" cy="271950"/>
    <xdr:sp macro="" textlink="">
      <xdr:nvSpPr>
        <xdr:cNvPr id="8" name="TextBox 7"/>
        <xdr:cNvSpPr txBox="1"/>
      </xdr:nvSpPr>
      <xdr:spPr>
        <a:xfrm>
          <a:off x="5562600" y="88782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119</xdr:row>
      <xdr:rowOff>123825</xdr:rowOff>
    </xdr:from>
    <xdr:ext cx="194454" cy="271950"/>
    <xdr:sp macro="" textlink="">
      <xdr:nvSpPr>
        <xdr:cNvPr id="9" name="TextBox 8"/>
        <xdr:cNvSpPr txBox="1"/>
      </xdr:nvSpPr>
      <xdr:spPr>
        <a:xfrm>
          <a:off x="5562600" y="88782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137</xdr:row>
      <xdr:rowOff>123825</xdr:rowOff>
    </xdr:from>
    <xdr:ext cx="194454" cy="271950"/>
    <xdr:sp macro="" textlink="">
      <xdr:nvSpPr>
        <xdr:cNvPr id="10" name="TextBox 9"/>
        <xdr:cNvSpPr txBox="1"/>
      </xdr:nvSpPr>
      <xdr:spPr>
        <a:xfrm>
          <a:off x="6250517" y="24592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137</xdr:row>
      <xdr:rowOff>123825</xdr:rowOff>
    </xdr:from>
    <xdr:ext cx="194454" cy="271950"/>
    <xdr:sp macro="" textlink="">
      <xdr:nvSpPr>
        <xdr:cNvPr id="11" name="TextBox 10"/>
        <xdr:cNvSpPr txBox="1"/>
      </xdr:nvSpPr>
      <xdr:spPr>
        <a:xfrm>
          <a:off x="6250517" y="24592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138</xdr:row>
      <xdr:rowOff>123825</xdr:rowOff>
    </xdr:from>
    <xdr:ext cx="194454" cy="271950"/>
    <xdr:sp macro="" textlink="">
      <xdr:nvSpPr>
        <xdr:cNvPr id="12" name="TextBox 11"/>
        <xdr:cNvSpPr txBox="1"/>
      </xdr:nvSpPr>
      <xdr:spPr>
        <a:xfrm>
          <a:off x="6250517" y="248782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138</xdr:row>
      <xdr:rowOff>123825</xdr:rowOff>
    </xdr:from>
    <xdr:ext cx="194454" cy="271950"/>
    <xdr:sp macro="" textlink="">
      <xdr:nvSpPr>
        <xdr:cNvPr id="13" name="TextBox 12"/>
        <xdr:cNvSpPr txBox="1"/>
      </xdr:nvSpPr>
      <xdr:spPr>
        <a:xfrm>
          <a:off x="6250517" y="248782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" name="TextBox 13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" name="TextBox 14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" name="TextBox 15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7" name="TextBox 16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8" name="TextBox 17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9" name="TextBox 18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0" name="TextBox 19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1" name="TextBox 20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2" name="TextBox 21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3" name="TextBox 22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4" name="TextBox 23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5" name="TextBox 24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6" name="TextBox 25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7" name="TextBox 26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8" name="TextBox 27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29" name="TextBox 28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0" name="TextBox 29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1" name="TextBox 30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2" name="TextBox 31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3" name="TextBox 32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4" name="TextBox 33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5" name="TextBox 34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6" name="TextBox 35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37" name="TextBox 36"/>
        <xdr:cNvSpPr txBox="1"/>
      </xdr:nvSpPr>
      <xdr:spPr>
        <a:xfrm>
          <a:off x="5562600" y="7110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24</xdr:row>
      <xdr:rowOff>123825</xdr:rowOff>
    </xdr:from>
    <xdr:ext cx="194454" cy="271950"/>
    <xdr:sp macro="" textlink="">
      <xdr:nvSpPr>
        <xdr:cNvPr id="38" name="TextBox 37"/>
        <xdr:cNvSpPr txBox="1"/>
      </xdr:nvSpPr>
      <xdr:spPr>
        <a:xfrm>
          <a:off x="5562600" y="71408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24</xdr:row>
      <xdr:rowOff>123825</xdr:rowOff>
    </xdr:from>
    <xdr:ext cx="194454" cy="271950"/>
    <xdr:sp macro="" textlink="">
      <xdr:nvSpPr>
        <xdr:cNvPr id="39" name="TextBox 38"/>
        <xdr:cNvSpPr txBox="1"/>
      </xdr:nvSpPr>
      <xdr:spPr>
        <a:xfrm>
          <a:off x="5562600" y="71408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24</xdr:row>
      <xdr:rowOff>123825</xdr:rowOff>
    </xdr:from>
    <xdr:ext cx="194454" cy="271950"/>
    <xdr:sp macro="" textlink="">
      <xdr:nvSpPr>
        <xdr:cNvPr id="40" name="TextBox 39"/>
        <xdr:cNvSpPr txBox="1"/>
      </xdr:nvSpPr>
      <xdr:spPr>
        <a:xfrm>
          <a:off x="5562600" y="71408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24</xdr:row>
      <xdr:rowOff>123825</xdr:rowOff>
    </xdr:from>
    <xdr:ext cx="194454" cy="271950"/>
    <xdr:sp macro="" textlink="">
      <xdr:nvSpPr>
        <xdr:cNvPr id="41" name="TextBox 40"/>
        <xdr:cNvSpPr txBox="1"/>
      </xdr:nvSpPr>
      <xdr:spPr>
        <a:xfrm>
          <a:off x="5562600" y="71408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24</xdr:row>
      <xdr:rowOff>123825</xdr:rowOff>
    </xdr:from>
    <xdr:ext cx="194454" cy="271950"/>
    <xdr:sp macro="" textlink="">
      <xdr:nvSpPr>
        <xdr:cNvPr id="42" name="TextBox 41"/>
        <xdr:cNvSpPr txBox="1"/>
      </xdr:nvSpPr>
      <xdr:spPr>
        <a:xfrm>
          <a:off x="5562600" y="71408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3" name="TextBox 42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4" name="TextBox 43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5" name="TextBox 44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6" name="TextBox 45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7" name="TextBox 46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8" name="TextBox 47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49" name="TextBox 48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0" name="TextBox 49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1" name="TextBox 50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2" name="TextBox 51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3" name="TextBox 52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4" name="TextBox 53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5" name="TextBox 54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6" name="TextBox 55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7" name="TextBox 56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8" name="TextBox 57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59" name="TextBox 58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0" name="TextBox 59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1" name="TextBox 60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2" name="TextBox 61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3" name="TextBox 62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4" name="TextBox 63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5" name="TextBox 64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42</xdr:row>
      <xdr:rowOff>123825</xdr:rowOff>
    </xdr:from>
    <xdr:ext cx="194454" cy="271950"/>
    <xdr:sp macro="" textlink="">
      <xdr:nvSpPr>
        <xdr:cNvPr id="66" name="TextBox 65"/>
        <xdr:cNvSpPr txBox="1"/>
      </xdr:nvSpPr>
      <xdr:spPr>
        <a:xfrm>
          <a:off x="6250517" y="716174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43</xdr:row>
      <xdr:rowOff>123825</xdr:rowOff>
    </xdr:from>
    <xdr:ext cx="194454" cy="271950"/>
    <xdr:sp macro="" textlink="">
      <xdr:nvSpPr>
        <xdr:cNvPr id="67" name="TextBox 66"/>
        <xdr:cNvSpPr txBox="1"/>
      </xdr:nvSpPr>
      <xdr:spPr>
        <a:xfrm>
          <a:off x="6250517" y="7447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43</xdr:row>
      <xdr:rowOff>123825</xdr:rowOff>
    </xdr:from>
    <xdr:ext cx="194454" cy="271950"/>
    <xdr:sp macro="" textlink="">
      <xdr:nvSpPr>
        <xdr:cNvPr id="68" name="TextBox 67"/>
        <xdr:cNvSpPr txBox="1"/>
      </xdr:nvSpPr>
      <xdr:spPr>
        <a:xfrm>
          <a:off x="6250517" y="7447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43</xdr:row>
      <xdr:rowOff>123825</xdr:rowOff>
    </xdr:from>
    <xdr:ext cx="194454" cy="271950"/>
    <xdr:sp macro="" textlink="">
      <xdr:nvSpPr>
        <xdr:cNvPr id="69" name="TextBox 68"/>
        <xdr:cNvSpPr txBox="1"/>
      </xdr:nvSpPr>
      <xdr:spPr>
        <a:xfrm>
          <a:off x="6250517" y="7447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43</xdr:row>
      <xdr:rowOff>123825</xdr:rowOff>
    </xdr:from>
    <xdr:ext cx="194454" cy="271950"/>
    <xdr:sp macro="" textlink="">
      <xdr:nvSpPr>
        <xdr:cNvPr id="70" name="TextBox 69"/>
        <xdr:cNvSpPr txBox="1"/>
      </xdr:nvSpPr>
      <xdr:spPr>
        <a:xfrm>
          <a:off x="6250517" y="7447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43</xdr:row>
      <xdr:rowOff>123825</xdr:rowOff>
    </xdr:from>
    <xdr:ext cx="194454" cy="271950"/>
    <xdr:sp macro="" textlink="">
      <xdr:nvSpPr>
        <xdr:cNvPr id="71" name="TextBox 70"/>
        <xdr:cNvSpPr txBox="1"/>
      </xdr:nvSpPr>
      <xdr:spPr>
        <a:xfrm>
          <a:off x="6250517" y="74474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61</xdr:row>
      <xdr:rowOff>123825</xdr:rowOff>
    </xdr:from>
    <xdr:ext cx="194454" cy="271950"/>
    <xdr:sp macro="" textlink="">
      <xdr:nvSpPr>
        <xdr:cNvPr id="72" name="TextBox 71"/>
        <xdr:cNvSpPr txBox="1"/>
      </xdr:nvSpPr>
      <xdr:spPr>
        <a:xfrm>
          <a:off x="5562600" y="47939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62</xdr:row>
      <xdr:rowOff>123825</xdr:rowOff>
    </xdr:from>
    <xdr:ext cx="194454" cy="271950"/>
    <xdr:sp macro="" textlink="">
      <xdr:nvSpPr>
        <xdr:cNvPr id="73" name="TextBox 72"/>
        <xdr:cNvSpPr txBox="1"/>
      </xdr:nvSpPr>
      <xdr:spPr>
        <a:xfrm>
          <a:off x="5562600" y="4824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81</xdr:row>
      <xdr:rowOff>123825</xdr:rowOff>
    </xdr:from>
    <xdr:ext cx="194454" cy="271950"/>
    <xdr:sp macro="" textlink="">
      <xdr:nvSpPr>
        <xdr:cNvPr id="75" name="TextBox 74"/>
        <xdr:cNvSpPr txBox="1"/>
      </xdr:nvSpPr>
      <xdr:spPr>
        <a:xfrm>
          <a:off x="6250517" y="1906799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61</xdr:row>
      <xdr:rowOff>123825</xdr:rowOff>
    </xdr:from>
    <xdr:ext cx="194454" cy="271950"/>
    <xdr:sp macro="" textlink="">
      <xdr:nvSpPr>
        <xdr:cNvPr id="76" name="TextBox 75"/>
        <xdr:cNvSpPr txBox="1"/>
      </xdr:nvSpPr>
      <xdr:spPr>
        <a:xfrm>
          <a:off x="5562600" y="47939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62</xdr:row>
      <xdr:rowOff>123825</xdr:rowOff>
    </xdr:from>
    <xdr:ext cx="194454" cy="271950"/>
    <xdr:sp macro="" textlink="">
      <xdr:nvSpPr>
        <xdr:cNvPr id="77" name="TextBox 76"/>
        <xdr:cNvSpPr txBox="1"/>
      </xdr:nvSpPr>
      <xdr:spPr>
        <a:xfrm>
          <a:off x="5562600" y="482441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81</xdr:row>
      <xdr:rowOff>123825</xdr:rowOff>
    </xdr:from>
    <xdr:ext cx="194454" cy="271950"/>
    <xdr:sp macro="" textlink="">
      <xdr:nvSpPr>
        <xdr:cNvPr id="74" name="TextBox 73"/>
        <xdr:cNvSpPr txBox="1"/>
      </xdr:nvSpPr>
      <xdr:spPr>
        <a:xfrm>
          <a:off x="2305050" y="15106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81</xdr:row>
      <xdr:rowOff>123825</xdr:rowOff>
    </xdr:from>
    <xdr:ext cx="194454" cy="271950"/>
    <xdr:sp macro="" textlink="">
      <xdr:nvSpPr>
        <xdr:cNvPr id="78" name="TextBox 77"/>
        <xdr:cNvSpPr txBox="1"/>
      </xdr:nvSpPr>
      <xdr:spPr>
        <a:xfrm>
          <a:off x="2305050" y="15106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79" name="TextBox 7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0" name="TextBox 7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1" name="TextBox 8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2" name="TextBox 8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3" name="TextBox 8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4" name="TextBox 8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5" name="TextBox 8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6" name="TextBox 8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7" name="TextBox 8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8" name="TextBox 8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89" name="TextBox 8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0" name="TextBox 8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1" name="TextBox 9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2" name="TextBox 9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3" name="TextBox 9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4" name="TextBox 9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5" name="TextBox 9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6" name="TextBox 9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7" name="TextBox 9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8" name="TextBox 9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99" name="TextBox 9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100" name="TextBox 9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101" name="TextBox 10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16</xdr:row>
      <xdr:rowOff>123825</xdr:rowOff>
    </xdr:from>
    <xdr:ext cx="194454" cy="271950"/>
    <xdr:sp macro="" textlink="">
      <xdr:nvSpPr>
        <xdr:cNvPr id="102" name="TextBox 10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3" name="TextBox 10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4" name="TextBox 10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5" name="TextBox 10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6" name="TextBox 10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7" name="TextBox 10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8" name="TextBox 10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09" name="TextBox 10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0" name="TextBox 10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1" name="TextBox 11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2" name="TextBox 11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3" name="TextBox 11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4" name="TextBox 11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5" name="TextBox 11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6" name="TextBox 11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7" name="TextBox 11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8" name="TextBox 11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19" name="TextBox 11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0" name="TextBox 11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1" name="TextBox 12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2" name="TextBox 12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3" name="TextBox 12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4" name="TextBox 12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5" name="TextBox 12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6" name="TextBox 12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7" name="TextBox 12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8" name="TextBox 12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29" name="TextBox 12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0" name="TextBox 12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1" name="TextBox 13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2" name="TextBox 13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3" name="TextBox 13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4" name="TextBox 13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5" name="TextBox 13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6" name="TextBox 13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7" name="TextBox 13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8" name="TextBox 13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39" name="TextBox 13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0" name="TextBox 13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1" name="TextBox 14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2" name="TextBox 14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3" name="TextBox 14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4" name="TextBox 14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5" name="TextBox 14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6" name="TextBox 14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7" name="TextBox 14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8" name="TextBox 14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49" name="TextBox 14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0" name="TextBox 14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1" name="TextBox 15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2" name="TextBox 15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3" name="TextBox 15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4" name="TextBox 15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5" name="TextBox 15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6" name="TextBox 15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7" name="TextBox 15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8" name="TextBox 15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59" name="TextBox 15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0" name="TextBox 15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1" name="TextBox 16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2" name="TextBox 16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3" name="TextBox 16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4" name="TextBox 16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5" name="TextBox 16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6" name="TextBox 16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7" name="TextBox 16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704850</xdr:colOff>
      <xdr:row>23</xdr:row>
      <xdr:rowOff>123825</xdr:rowOff>
    </xdr:from>
    <xdr:ext cx="194454" cy="271950"/>
    <xdr:sp macro="" textlink="">
      <xdr:nvSpPr>
        <xdr:cNvPr id="168" name="TextBox 16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1" name="TextBox 30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2" name="TextBox 31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3" name="TextBox 32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4" name="TextBox 33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5" name="TextBox 34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6" name="TextBox 35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7" name="TextBox 36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8" name="TextBox 37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39" name="TextBox 38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0" name="TextBox 39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1" name="TextBox 40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2" name="TextBox 41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3" name="TextBox 42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4" name="TextBox 43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5" name="TextBox 44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6" name="TextBox 45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7" name="TextBox 46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8" name="TextBox 47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49" name="TextBox 48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50" name="TextBox 49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51" name="TextBox 50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52" name="TextBox 51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53" name="TextBox 52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54" name="TextBox 53"/>
        <xdr:cNvSpPr txBox="1"/>
      </xdr:nvSpPr>
      <xdr:spPr>
        <a:xfrm>
          <a:off x="6229350" y="71151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22</xdr:row>
      <xdr:rowOff>123825</xdr:rowOff>
    </xdr:from>
    <xdr:ext cx="194454" cy="271950"/>
    <xdr:sp macro="" textlink="">
      <xdr:nvSpPr>
        <xdr:cNvPr id="55" name="TextBox 54"/>
        <xdr:cNvSpPr txBox="1"/>
      </xdr:nvSpPr>
      <xdr:spPr>
        <a:xfrm>
          <a:off x="6229350" y="7400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22</xdr:row>
      <xdr:rowOff>123825</xdr:rowOff>
    </xdr:from>
    <xdr:ext cx="194454" cy="271950"/>
    <xdr:sp macro="" textlink="">
      <xdr:nvSpPr>
        <xdr:cNvPr id="56" name="TextBox 55"/>
        <xdr:cNvSpPr txBox="1"/>
      </xdr:nvSpPr>
      <xdr:spPr>
        <a:xfrm>
          <a:off x="6229350" y="7400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22</xdr:row>
      <xdr:rowOff>123825</xdr:rowOff>
    </xdr:from>
    <xdr:ext cx="194454" cy="271950"/>
    <xdr:sp macro="" textlink="">
      <xdr:nvSpPr>
        <xdr:cNvPr id="57" name="TextBox 56"/>
        <xdr:cNvSpPr txBox="1"/>
      </xdr:nvSpPr>
      <xdr:spPr>
        <a:xfrm>
          <a:off x="6229350" y="7400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22</xdr:row>
      <xdr:rowOff>123825</xdr:rowOff>
    </xdr:from>
    <xdr:ext cx="194454" cy="271950"/>
    <xdr:sp macro="" textlink="">
      <xdr:nvSpPr>
        <xdr:cNvPr id="58" name="TextBox 57"/>
        <xdr:cNvSpPr txBox="1"/>
      </xdr:nvSpPr>
      <xdr:spPr>
        <a:xfrm>
          <a:off x="6229350" y="7400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22</xdr:row>
      <xdr:rowOff>123825</xdr:rowOff>
    </xdr:from>
    <xdr:ext cx="194454" cy="271950"/>
    <xdr:sp macro="" textlink="">
      <xdr:nvSpPr>
        <xdr:cNvPr id="59" name="TextBox 58"/>
        <xdr:cNvSpPr txBox="1"/>
      </xdr:nvSpPr>
      <xdr:spPr>
        <a:xfrm>
          <a:off x="6229350" y="7400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0" name="TextBox 59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1" name="TextBox 60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2" name="TextBox 61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3" name="TextBox 62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4" name="TextBox 63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5" name="TextBox 64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6" name="TextBox 65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7" name="TextBox 66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8" name="TextBox 67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69" name="TextBox 68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0" name="TextBox 69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1" name="TextBox 70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2" name="TextBox 71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3" name="TextBox 72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4" name="TextBox 73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5" name="TextBox 74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6" name="TextBox 75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7" name="TextBox 76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8" name="TextBox 77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79" name="TextBox 78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80" name="TextBox 79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81" name="TextBox 80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82" name="TextBox 81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36</xdr:row>
      <xdr:rowOff>123825</xdr:rowOff>
    </xdr:from>
    <xdr:ext cx="194454" cy="271950"/>
    <xdr:sp macro="" textlink="">
      <xdr:nvSpPr>
        <xdr:cNvPr id="83" name="TextBox 82"/>
        <xdr:cNvSpPr txBox="1"/>
      </xdr:nvSpPr>
      <xdr:spPr>
        <a:xfrm>
          <a:off x="6229350" y="128873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37</xdr:row>
      <xdr:rowOff>123825</xdr:rowOff>
    </xdr:from>
    <xdr:ext cx="194454" cy="271950"/>
    <xdr:sp macro="" textlink="">
      <xdr:nvSpPr>
        <xdr:cNvPr id="84" name="TextBox 83"/>
        <xdr:cNvSpPr txBox="1"/>
      </xdr:nvSpPr>
      <xdr:spPr>
        <a:xfrm>
          <a:off x="6229350" y="13173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37</xdr:row>
      <xdr:rowOff>123825</xdr:rowOff>
    </xdr:from>
    <xdr:ext cx="194454" cy="271950"/>
    <xdr:sp macro="" textlink="">
      <xdr:nvSpPr>
        <xdr:cNvPr id="85" name="TextBox 84"/>
        <xdr:cNvSpPr txBox="1"/>
      </xdr:nvSpPr>
      <xdr:spPr>
        <a:xfrm>
          <a:off x="6229350" y="13173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37</xdr:row>
      <xdr:rowOff>123825</xdr:rowOff>
    </xdr:from>
    <xdr:ext cx="194454" cy="271950"/>
    <xdr:sp macro="" textlink="">
      <xdr:nvSpPr>
        <xdr:cNvPr id="86" name="TextBox 85"/>
        <xdr:cNvSpPr txBox="1"/>
      </xdr:nvSpPr>
      <xdr:spPr>
        <a:xfrm>
          <a:off x="6229350" y="13173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37</xdr:row>
      <xdr:rowOff>123825</xdr:rowOff>
    </xdr:from>
    <xdr:ext cx="194454" cy="271950"/>
    <xdr:sp macro="" textlink="">
      <xdr:nvSpPr>
        <xdr:cNvPr id="87" name="TextBox 86"/>
        <xdr:cNvSpPr txBox="1"/>
      </xdr:nvSpPr>
      <xdr:spPr>
        <a:xfrm>
          <a:off x="6229350" y="13173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37</xdr:row>
      <xdr:rowOff>123825</xdr:rowOff>
    </xdr:from>
    <xdr:ext cx="194454" cy="271950"/>
    <xdr:sp macro="" textlink="">
      <xdr:nvSpPr>
        <xdr:cNvPr id="88" name="TextBox 87"/>
        <xdr:cNvSpPr txBox="1"/>
      </xdr:nvSpPr>
      <xdr:spPr>
        <a:xfrm>
          <a:off x="6229350" y="13173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44</xdr:row>
      <xdr:rowOff>123825</xdr:rowOff>
    </xdr:from>
    <xdr:ext cx="194454" cy="271950"/>
    <xdr:sp macro="" textlink="">
      <xdr:nvSpPr>
        <xdr:cNvPr id="89" name="TextBox 88"/>
        <xdr:cNvSpPr txBox="1"/>
      </xdr:nvSpPr>
      <xdr:spPr>
        <a:xfrm>
          <a:off x="6229350" y="186594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45</xdr:row>
      <xdr:rowOff>123825</xdr:rowOff>
    </xdr:from>
    <xdr:ext cx="194454" cy="271950"/>
    <xdr:sp macro="" textlink="">
      <xdr:nvSpPr>
        <xdr:cNvPr id="90" name="TextBox 89"/>
        <xdr:cNvSpPr txBox="1"/>
      </xdr:nvSpPr>
      <xdr:spPr>
        <a:xfrm>
          <a:off x="6229350" y="189452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44</xdr:row>
      <xdr:rowOff>123825</xdr:rowOff>
    </xdr:from>
    <xdr:ext cx="194454" cy="271950"/>
    <xdr:sp macro="" textlink="">
      <xdr:nvSpPr>
        <xdr:cNvPr id="91" name="TextBox 90"/>
        <xdr:cNvSpPr txBox="1"/>
      </xdr:nvSpPr>
      <xdr:spPr>
        <a:xfrm>
          <a:off x="6229350" y="186594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45</xdr:row>
      <xdr:rowOff>123825</xdr:rowOff>
    </xdr:from>
    <xdr:ext cx="194454" cy="271950"/>
    <xdr:sp macro="" textlink="">
      <xdr:nvSpPr>
        <xdr:cNvPr id="92" name="TextBox 91"/>
        <xdr:cNvSpPr txBox="1"/>
      </xdr:nvSpPr>
      <xdr:spPr>
        <a:xfrm>
          <a:off x="6229350" y="189452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60</xdr:row>
      <xdr:rowOff>123825</xdr:rowOff>
    </xdr:from>
    <xdr:ext cx="194454" cy="271950"/>
    <xdr:sp macro="" textlink="">
      <xdr:nvSpPr>
        <xdr:cNvPr id="93" name="TextBox 92"/>
        <xdr:cNvSpPr txBox="1"/>
      </xdr:nvSpPr>
      <xdr:spPr>
        <a:xfrm>
          <a:off x="6229350" y="247173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81</xdr:row>
      <xdr:rowOff>123825</xdr:rowOff>
    </xdr:from>
    <xdr:ext cx="194454" cy="271950"/>
    <xdr:sp macro="" textlink="">
      <xdr:nvSpPr>
        <xdr:cNvPr id="94" name="TextBox 93"/>
        <xdr:cNvSpPr txBox="1"/>
      </xdr:nvSpPr>
      <xdr:spPr>
        <a:xfrm>
          <a:off x="6229350" y="35975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81</xdr:row>
      <xdr:rowOff>123825</xdr:rowOff>
    </xdr:from>
    <xdr:ext cx="194454" cy="271950"/>
    <xdr:sp macro="" textlink="">
      <xdr:nvSpPr>
        <xdr:cNvPr id="95" name="TextBox 94"/>
        <xdr:cNvSpPr txBox="1"/>
      </xdr:nvSpPr>
      <xdr:spPr>
        <a:xfrm>
          <a:off x="6229350" y="359759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82</xdr:row>
      <xdr:rowOff>123825</xdr:rowOff>
    </xdr:from>
    <xdr:ext cx="194454" cy="271950"/>
    <xdr:sp macro="" textlink="">
      <xdr:nvSpPr>
        <xdr:cNvPr id="96" name="TextBox 95"/>
        <xdr:cNvSpPr txBox="1"/>
      </xdr:nvSpPr>
      <xdr:spPr>
        <a:xfrm>
          <a:off x="6229350" y="36261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82</xdr:row>
      <xdr:rowOff>123825</xdr:rowOff>
    </xdr:from>
    <xdr:ext cx="194454" cy="271950"/>
    <xdr:sp macro="" textlink="">
      <xdr:nvSpPr>
        <xdr:cNvPr id="97" name="TextBox 96"/>
        <xdr:cNvSpPr txBox="1"/>
      </xdr:nvSpPr>
      <xdr:spPr>
        <a:xfrm>
          <a:off x="6229350" y="36261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96</xdr:row>
      <xdr:rowOff>123825</xdr:rowOff>
    </xdr:from>
    <xdr:ext cx="194454" cy="271950"/>
    <xdr:sp macro="" textlink="">
      <xdr:nvSpPr>
        <xdr:cNvPr id="98" name="TextBox 97"/>
        <xdr:cNvSpPr txBox="1"/>
      </xdr:nvSpPr>
      <xdr:spPr>
        <a:xfrm>
          <a:off x="6229350" y="41748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96</xdr:row>
      <xdr:rowOff>123825</xdr:rowOff>
    </xdr:from>
    <xdr:ext cx="194454" cy="271950"/>
    <xdr:sp macro="" textlink="">
      <xdr:nvSpPr>
        <xdr:cNvPr id="99" name="TextBox 98"/>
        <xdr:cNvSpPr txBox="1"/>
      </xdr:nvSpPr>
      <xdr:spPr>
        <a:xfrm>
          <a:off x="6229350" y="417480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97</xdr:row>
      <xdr:rowOff>123825</xdr:rowOff>
    </xdr:from>
    <xdr:ext cx="194454" cy="271950"/>
    <xdr:sp macro="" textlink="">
      <xdr:nvSpPr>
        <xdr:cNvPr id="100" name="TextBox 99"/>
        <xdr:cNvSpPr txBox="1"/>
      </xdr:nvSpPr>
      <xdr:spPr>
        <a:xfrm>
          <a:off x="6229350" y="42033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97</xdr:row>
      <xdr:rowOff>123825</xdr:rowOff>
    </xdr:from>
    <xdr:ext cx="194454" cy="271950"/>
    <xdr:sp macro="" textlink="">
      <xdr:nvSpPr>
        <xdr:cNvPr id="101" name="TextBox 100"/>
        <xdr:cNvSpPr txBox="1"/>
      </xdr:nvSpPr>
      <xdr:spPr>
        <a:xfrm>
          <a:off x="6229350" y="420338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60</xdr:row>
      <xdr:rowOff>123825</xdr:rowOff>
    </xdr:from>
    <xdr:ext cx="194454" cy="271950"/>
    <xdr:sp macro="" textlink="">
      <xdr:nvSpPr>
        <xdr:cNvPr id="102" name="TextBox 101"/>
        <xdr:cNvSpPr txBox="1"/>
      </xdr:nvSpPr>
      <xdr:spPr>
        <a:xfrm>
          <a:off x="1914525" y="222408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3" name="TextBox 10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4" name="TextBox 10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5" name="TextBox 10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6" name="TextBox 10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7" name="TextBox 10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8" name="TextBox 10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09" name="TextBox 10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0" name="TextBox 10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1" name="TextBox 11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2" name="TextBox 11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3" name="TextBox 11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4" name="TextBox 11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5" name="TextBox 11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6" name="TextBox 11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7" name="TextBox 11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8" name="TextBox 11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19" name="TextBox 11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0" name="TextBox 11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1" name="TextBox 12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2" name="TextBox 12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3" name="TextBox 12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4" name="TextBox 12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5" name="TextBox 12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6" name="TextBox 12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7" name="TextBox 126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8" name="TextBox 127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29" name="TextBox 128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0" name="TextBox 129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1" name="TextBox 130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2" name="TextBox 131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3" name="TextBox 132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4" name="TextBox 133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5" name="TextBox 134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6" name="TextBox 135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7" name="TextBox 136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8" name="TextBox 137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39" name="TextBox 138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0" name="TextBox 139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1" name="TextBox 140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2" name="TextBox 141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3" name="TextBox 142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4" name="TextBox 143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5" name="TextBox 144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6" name="TextBox 145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7" name="TextBox 146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8" name="TextBox 147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49" name="TextBox 148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16</xdr:row>
      <xdr:rowOff>123825</xdr:rowOff>
    </xdr:from>
    <xdr:ext cx="194454" cy="271950"/>
    <xdr:sp macro="" textlink="">
      <xdr:nvSpPr>
        <xdr:cNvPr id="150" name="TextBox 149"/>
        <xdr:cNvSpPr txBox="1"/>
      </xdr:nvSpPr>
      <xdr:spPr>
        <a:xfrm>
          <a:off x="2305050" y="5048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1" name="TextBox 15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2" name="TextBox 15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3" name="TextBox 15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4" name="TextBox 15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5" name="TextBox 15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6" name="TextBox 15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7" name="TextBox 15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8" name="TextBox 15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59" name="TextBox 15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0" name="TextBox 15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1" name="TextBox 16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2" name="TextBox 16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3" name="TextBox 16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4" name="TextBox 16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5" name="TextBox 16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6" name="TextBox 16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7" name="TextBox 16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8" name="TextBox 16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69" name="TextBox 16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0" name="TextBox 16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1" name="TextBox 17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2" name="TextBox 17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3" name="TextBox 17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4" name="TextBox 17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5" name="TextBox 17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6" name="TextBox 17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7" name="TextBox 17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8" name="TextBox 17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79" name="TextBox 17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0" name="TextBox 17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1" name="TextBox 18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2" name="TextBox 18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3" name="TextBox 18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4" name="TextBox 18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5" name="TextBox 18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6" name="TextBox 18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7" name="TextBox 18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8" name="TextBox 18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89" name="TextBox 18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0" name="TextBox 18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1" name="TextBox 19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2" name="TextBox 19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3" name="TextBox 19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4" name="TextBox 19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5" name="TextBox 19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6" name="TextBox 19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7" name="TextBox 19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8" name="TextBox 19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199" name="TextBox 19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0" name="TextBox 19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1" name="TextBox 20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2" name="TextBox 20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3" name="TextBox 20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4" name="TextBox 20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5" name="TextBox 20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6" name="TextBox 20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7" name="TextBox 20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8" name="TextBox 20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09" name="TextBox 20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0" name="TextBox 20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1" name="TextBox 21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2" name="TextBox 21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3" name="TextBox 21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4" name="TextBox 21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5" name="TextBox 21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21</xdr:row>
      <xdr:rowOff>123825</xdr:rowOff>
    </xdr:from>
    <xdr:ext cx="194454" cy="271950"/>
    <xdr:sp macro="" textlink="">
      <xdr:nvSpPr>
        <xdr:cNvPr id="216" name="TextBox 21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318</xdr:row>
      <xdr:rowOff>0</xdr:rowOff>
    </xdr:from>
    <xdr:ext cx="194454" cy="271950"/>
    <xdr:sp macro="" textlink="">
      <xdr:nvSpPr>
        <xdr:cNvPr id="2" name="TextBox 1"/>
        <xdr:cNvSpPr txBox="1"/>
      </xdr:nvSpPr>
      <xdr:spPr>
        <a:xfrm>
          <a:off x="1914525" y="15621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83</xdr:row>
      <xdr:rowOff>123825</xdr:rowOff>
    </xdr:from>
    <xdr:ext cx="194454" cy="271950"/>
    <xdr:sp macro="" textlink="">
      <xdr:nvSpPr>
        <xdr:cNvPr id="3" name="TextBox 2"/>
        <xdr:cNvSpPr txBox="1"/>
      </xdr:nvSpPr>
      <xdr:spPr>
        <a:xfrm>
          <a:off x="1914525" y="15621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55</xdr:row>
      <xdr:rowOff>123825</xdr:rowOff>
    </xdr:from>
    <xdr:ext cx="194454" cy="271950"/>
    <xdr:sp macro="" textlink="">
      <xdr:nvSpPr>
        <xdr:cNvPr id="4" name="TextBox 3"/>
        <xdr:cNvSpPr txBox="1"/>
      </xdr:nvSpPr>
      <xdr:spPr>
        <a:xfrm>
          <a:off x="1914525" y="14478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327</xdr:row>
      <xdr:rowOff>0</xdr:rowOff>
    </xdr:from>
    <xdr:ext cx="194454" cy="271950"/>
    <xdr:sp macro="" textlink="">
      <xdr:nvSpPr>
        <xdr:cNvPr id="5" name="TextBox 4"/>
        <xdr:cNvSpPr txBox="1"/>
      </xdr:nvSpPr>
      <xdr:spPr>
        <a:xfrm>
          <a:off x="1914525" y="15621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4" name="TextBox 63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5" name="TextBox 64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6" name="TextBox 65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7" name="TextBox 66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8" name="TextBox 67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69" name="TextBox 68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0" name="TextBox 69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1" name="TextBox 70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2" name="TextBox 71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3" name="TextBox 72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4" name="TextBox 73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5" name="TextBox 74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6" name="TextBox 75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7" name="TextBox 76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8" name="TextBox 77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79" name="TextBox 78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0" name="TextBox 79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1" name="TextBox 80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2" name="TextBox 81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3" name="TextBox 82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4" name="TextBox 83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5" name="TextBox 84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6" name="TextBox 85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87" name="TextBox 86"/>
        <xdr:cNvSpPr txBox="1"/>
      </xdr:nvSpPr>
      <xdr:spPr>
        <a:xfrm>
          <a:off x="2305050" y="321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28</xdr:row>
      <xdr:rowOff>123825</xdr:rowOff>
    </xdr:from>
    <xdr:ext cx="194454" cy="271950"/>
    <xdr:sp macro="" textlink="">
      <xdr:nvSpPr>
        <xdr:cNvPr id="88" name="TextBox 87"/>
        <xdr:cNvSpPr txBox="1"/>
      </xdr:nvSpPr>
      <xdr:spPr>
        <a:xfrm>
          <a:off x="2305050" y="352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28</xdr:row>
      <xdr:rowOff>123825</xdr:rowOff>
    </xdr:from>
    <xdr:ext cx="194454" cy="271950"/>
    <xdr:sp macro="" textlink="">
      <xdr:nvSpPr>
        <xdr:cNvPr id="89" name="TextBox 88"/>
        <xdr:cNvSpPr txBox="1"/>
      </xdr:nvSpPr>
      <xdr:spPr>
        <a:xfrm>
          <a:off x="2305050" y="352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28</xdr:row>
      <xdr:rowOff>123825</xdr:rowOff>
    </xdr:from>
    <xdr:ext cx="194454" cy="271950"/>
    <xdr:sp macro="" textlink="">
      <xdr:nvSpPr>
        <xdr:cNvPr id="90" name="TextBox 89"/>
        <xdr:cNvSpPr txBox="1"/>
      </xdr:nvSpPr>
      <xdr:spPr>
        <a:xfrm>
          <a:off x="2305050" y="352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28</xdr:row>
      <xdr:rowOff>123825</xdr:rowOff>
    </xdr:from>
    <xdr:ext cx="194454" cy="271950"/>
    <xdr:sp macro="" textlink="">
      <xdr:nvSpPr>
        <xdr:cNvPr id="91" name="TextBox 90"/>
        <xdr:cNvSpPr txBox="1"/>
      </xdr:nvSpPr>
      <xdr:spPr>
        <a:xfrm>
          <a:off x="2305050" y="352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28</xdr:row>
      <xdr:rowOff>123825</xdr:rowOff>
    </xdr:from>
    <xdr:ext cx="194454" cy="271950"/>
    <xdr:sp macro="" textlink="">
      <xdr:nvSpPr>
        <xdr:cNvPr id="92" name="TextBox 91"/>
        <xdr:cNvSpPr txBox="1"/>
      </xdr:nvSpPr>
      <xdr:spPr>
        <a:xfrm>
          <a:off x="2305050" y="352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3" name="TextBox 92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4" name="TextBox 93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5" name="TextBox 94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6" name="TextBox 95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7" name="TextBox 96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8" name="TextBox 97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99" name="TextBox 98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0" name="TextBox 99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1" name="TextBox 100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2" name="TextBox 101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3" name="TextBox 102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4" name="TextBox 103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5" name="TextBox 104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6" name="TextBox 105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7" name="TextBox 106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8" name="TextBox 107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09" name="TextBox 108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0" name="TextBox 109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1" name="TextBox 110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2" name="TextBox 111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3" name="TextBox 112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4" name="TextBox 113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5" name="TextBox 114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42</xdr:row>
      <xdr:rowOff>123825</xdr:rowOff>
    </xdr:from>
    <xdr:ext cx="194454" cy="271950"/>
    <xdr:sp macro="" textlink="">
      <xdr:nvSpPr>
        <xdr:cNvPr id="116" name="TextBox 115"/>
        <xdr:cNvSpPr txBox="1"/>
      </xdr:nvSpPr>
      <xdr:spPr>
        <a:xfrm>
          <a:off x="2305050" y="7791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43</xdr:row>
      <xdr:rowOff>123825</xdr:rowOff>
    </xdr:from>
    <xdr:ext cx="194454" cy="271950"/>
    <xdr:sp macro="" textlink="">
      <xdr:nvSpPr>
        <xdr:cNvPr id="117" name="TextBox 116"/>
        <xdr:cNvSpPr txBox="1"/>
      </xdr:nvSpPr>
      <xdr:spPr>
        <a:xfrm>
          <a:off x="2305050" y="8096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43</xdr:row>
      <xdr:rowOff>123825</xdr:rowOff>
    </xdr:from>
    <xdr:ext cx="194454" cy="271950"/>
    <xdr:sp macro="" textlink="">
      <xdr:nvSpPr>
        <xdr:cNvPr id="118" name="TextBox 117"/>
        <xdr:cNvSpPr txBox="1"/>
      </xdr:nvSpPr>
      <xdr:spPr>
        <a:xfrm>
          <a:off x="2305050" y="8096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43</xdr:row>
      <xdr:rowOff>123825</xdr:rowOff>
    </xdr:from>
    <xdr:ext cx="194454" cy="271950"/>
    <xdr:sp macro="" textlink="">
      <xdr:nvSpPr>
        <xdr:cNvPr id="119" name="TextBox 118"/>
        <xdr:cNvSpPr txBox="1"/>
      </xdr:nvSpPr>
      <xdr:spPr>
        <a:xfrm>
          <a:off x="2305050" y="8096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43</xdr:row>
      <xdr:rowOff>123825</xdr:rowOff>
    </xdr:from>
    <xdr:ext cx="194454" cy="271950"/>
    <xdr:sp macro="" textlink="">
      <xdr:nvSpPr>
        <xdr:cNvPr id="120" name="TextBox 119"/>
        <xdr:cNvSpPr txBox="1"/>
      </xdr:nvSpPr>
      <xdr:spPr>
        <a:xfrm>
          <a:off x="2305050" y="8096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43</xdr:row>
      <xdr:rowOff>123825</xdr:rowOff>
    </xdr:from>
    <xdr:ext cx="194454" cy="271950"/>
    <xdr:sp macro="" textlink="">
      <xdr:nvSpPr>
        <xdr:cNvPr id="121" name="TextBox 120"/>
        <xdr:cNvSpPr txBox="1"/>
      </xdr:nvSpPr>
      <xdr:spPr>
        <a:xfrm>
          <a:off x="2305050" y="8096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54</xdr:row>
      <xdr:rowOff>123825</xdr:rowOff>
    </xdr:from>
    <xdr:ext cx="194454" cy="271950"/>
    <xdr:sp macro="" textlink="">
      <xdr:nvSpPr>
        <xdr:cNvPr id="122" name="TextBox 121"/>
        <xdr:cNvSpPr txBox="1"/>
      </xdr:nvSpPr>
      <xdr:spPr>
        <a:xfrm>
          <a:off x="2305050" y="102298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55</xdr:row>
      <xdr:rowOff>123825</xdr:rowOff>
    </xdr:from>
    <xdr:ext cx="194454" cy="271950"/>
    <xdr:sp macro="" textlink="">
      <xdr:nvSpPr>
        <xdr:cNvPr id="125" name="TextBox 124"/>
        <xdr:cNvSpPr txBox="1"/>
      </xdr:nvSpPr>
      <xdr:spPr>
        <a:xfrm>
          <a:off x="2305050" y="10534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55</xdr:row>
      <xdr:rowOff>123825</xdr:rowOff>
    </xdr:from>
    <xdr:ext cx="194454" cy="271950"/>
    <xdr:sp macro="" textlink="">
      <xdr:nvSpPr>
        <xdr:cNvPr id="127" name="TextBox 126"/>
        <xdr:cNvSpPr txBox="1"/>
      </xdr:nvSpPr>
      <xdr:spPr>
        <a:xfrm>
          <a:off x="2305050" y="10534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70</xdr:row>
      <xdr:rowOff>123825</xdr:rowOff>
    </xdr:from>
    <xdr:ext cx="194454" cy="271950"/>
    <xdr:sp macro="" textlink="">
      <xdr:nvSpPr>
        <xdr:cNvPr id="128" name="TextBox 127"/>
        <xdr:cNvSpPr txBox="1"/>
      </xdr:nvSpPr>
      <xdr:spPr>
        <a:xfrm>
          <a:off x="2305050" y="15106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110</xdr:row>
      <xdr:rowOff>123825</xdr:rowOff>
    </xdr:from>
    <xdr:ext cx="194454" cy="271950"/>
    <xdr:sp macro="" textlink="">
      <xdr:nvSpPr>
        <xdr:cNvPr id="130" name="TextBox 129"/>
        <xdr:cNvSpPr txBox="1"/>
      </xdr:nvSpPr>
      <xdr:spPr>
        <a:xfrm>
          <a:off x="2305050" y="21507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110</xdr:row>
      <xdr:rowOff>123825</xdr:rowOff>
    </xdr:from>
    <xdr:ext cx="194454" cy="271950"/>
    <xdr:sp macro="" textlink="">
      <xdr:nvSpPr>
        <xdr:cNvPr id="131" name="TextBox 130"/>
        <xdr:cNvSpPr txBox="1"/>
      </xdr:nvSpPr>
      <xdr:spPr>
        <a:xfrm>
          <a:off x="2305050" y="21507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111</xdr:row>
      <xdr:rowOff>123825</xdr:rowOff>
    </xdr:from>
    <xdr:ext cx="194454" cy="271950"/>
    <xdr:sp macro="" textlink="">
      <xdr:nvSpPr>
        <xdr:cNvPr id="132" name="TextBox 131"/>
        <xdr:cNvSpPr txBox="1"/>
      </xdr:nvSpPr>
      <xdr:spPr>
        <a:xfrm>
          <a:off x="2305050" y="21812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111</xdr:row>
      <xdr:rowOff>123825</xdr:rowOff>
    </xdr:from>
    <xdr:ext cx="194454" cy="271950"/>
    <xdr:sp macro="" textlink="">
      <xdr:nvSpPr>
        <xdr:cNvPr id="133" name="TextBox 132"/>
        <xdr:cNvSpPr txBox="1"/>
      </xdr:nvSpPr>
      <xdr:spPr>
        <a:xfrm>
          <a:off x="2305050" y="21812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125</xdr:row>
      <xdr:rowOff>123825</xdr:rowOff>
    </xdr:from>
    <xdr:ext cx="194454" cy="271950"/>
    <xdr:sp macro="" textlink="">
      <xdr:nvSpPr>
        <xdr:cNvPr id="134" name="TextBox 133"/>
        <xdr:cNvSpPr txBox="1"/>
      </xdr:nvSpPr>
      <xdr:spPr>
        <a:xfrm>
          <a:off x="2305050" y="2607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125</xdr:row>
      <xdr:rowOff>123825</xdr:rowOff>
    </xdr:from>
    <xdr:ext cx="194454" cy="271950"/>
    <xdr:sp macro="" textlink="">
      <xdr:nvSpPr>
        <xdr:cNvPr id="135" name="TextBox 134"/>
        <xdr:cNvSpPr txBox="1"/>
      </xdr:nvSpPr>
      <xdr:spPr>
        <a:xfrm>
          <a:off x="2305050" y="260794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126</xdr:row>
      <xdr:rowOff>123825</xdr:rowOff>
    </xdr:from>
    <xdr:ext cx="194454" cy="271950"/>
    <xdr:sp macro="" textlink="">
      <xdr:nvSpPr>
        <xdr:cNvPr id="136" name="TextBox 135"/>
        <xdr:cNvSpPr txBox="1"/>
      </xdr:nvSpPr>
      <xdr:spPr>
        <a:xfrm>
          <a:off x="2305050" y="2638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126</xdr:row>
      <xdr:rowOff>123825</xdr:rowOff>
    </xdr:from>
    <xdr:ext cx="194454" cy="271950"/>
    <xdr:sp macro="" textlink="">
      <xdr:nvSpPr>
        <xdr:cNvPr id="137" name="TextBox 136"/>
        <xdr:cNvSpPr txBox="1"/>
      </xdr:nvSpPr>
      <xdr:spPr>
        <a:xfrm>
          <a:off x="2305050" y="263842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38" name="TextBox 137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39" name="TextBox 138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0" name="TextBox 139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1" name="TextBox 140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2" name="TextBox 141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3" name="TextBox 142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4" name="TextBox 143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5" name="TextBox 144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6" name="TextBox 145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7" name="TextBox 146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8" name="TextBox 147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49" name="TextBox 148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0" name="TextBox 149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1" name="TextBox 150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2" name="TextBox 151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3" name="TextBox 152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4" name="TextBox 153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5" name="TextBox 154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6" name="TextBox 155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7" name="TextBox 156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8" name="TextBox 157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59" name="TextBox 158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60" name="TextBox 159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14</xdr:row>
      <xdr:rowOff>123825</xdr:rowOff>
    </xdr:from>
    <xdr:ext cx="194454" cy="271950"/>
    <xdr:sp macro="" textlink="">
      <xdr:nvSpPr>
        <xdr:cNvPr id="161" name="TextBox 160"/>
        <xdr:cNvSpPr txBox="1"/>
      </xdr:nvSpPr>
      <xdr:spPr>
        <a:xfrm>
          <a:off x="1907381" y="11863388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2" name="TextBox 16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3" name="TextBox 16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4" name="TextBox 16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5" name="TextBox 16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6" name="TextBox 16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7" name="TextBox 16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8" name="TextBox 16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69" name="TextBox 16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0" name="TextBox 16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1" name="TextBox 17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2" name="TextBox 17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3" name="TextBox 17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4" name="TextBox 17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5" name="TextBox 17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6" name="TextBox 175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7" name="TextBox 176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8" name="TextBox 177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79" name="TextBox 178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0" name="TextBox 179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1" name="TextBox 180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2" name="TextBox 181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3" name="TextBox 182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4" name="TextBox 183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17</xdr:row>
      <xdr:rowOff>123825</xdr:rowOff>
    </xdr:from>
    <xdr:ext cx="194454" cy="271950"/>
    <xdr:sp macro="" textlink="">
      <xdr:nvSpPr>
        <xdr:cNvPr id="185" name="TextBox 184"/>
        <xdr:cNvSpPr txBox="1"/>
      </xdr:nvSpPr>
      <xdr:spPr>
        <a:xfrm>
          <a:off x="5438775" y="55816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86" name="TextBox 18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87" name="TextBox 18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88" name="TextBox 18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89" name="TextBox 18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0" name="TextBox 18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1" name="TextBox 19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2" name="TextBox 19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3" name="TextBox 19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4" name="TextBox 19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5" name="TextBox 19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6" name="TextBox 19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7" name="TextBox 19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8" name="TextBox 19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199" name="TextBox 19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0" name="TextBox 19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1" name="TextBox 20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2" name="TextBox 20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3" name="TextBox 20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4" name="TextBox 20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5" name="TextBox 20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6" name="TextBox 20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7" name="TextBox 20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8" name="TextBox 20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09" name="TextBox 20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0" name="TextBox 20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1" name="TextBox 21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2" name="TextBox 21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3" name="TextBox 21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4" name="TextBox 21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5" name="TextBox 21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6" name="TextBox 21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7" name="TextBox 21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8" name="TextBox 21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19" name="TextBox 21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0" name="TextBox 21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1" name="TextBox 22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2" name="TextBox 22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3" name="TextBox 22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4" name="TextBox 22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5" name="TextBox 22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6" name="TextBox 22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7" name="TextBox 22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8" name="TextBox 22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29" name="TextBox 22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0" name="TextBox 22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1" name="TextBox 23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2" name="TextBox 23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3" name="TextBox 23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4" name="TextBox 23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5" name="TextBox 23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6" name="TextBox 23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7" name="TextBox 23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8" name="TextBox 23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39" name="TextBox 23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0" name="TextBox 23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1" name="TextBox 24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2" name="TextBox 241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3" name="TextBox 242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4" name="TextBox 243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5" name="TextBox 244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6" name="TextBox 245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7" name="TextBox 246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8" name="TextBox 247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49" name="TextBox 248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50" name="TextBox 249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704850</xdr:colOff>
      <xdr:row>27</xdr:row>
      <xdr:rowOff>123825</xdr:rowOff>
    </xdr:from>
    <xdr:ext cx="194454" cy="271950"/>
    <xdr:sp macro="" textlink="">
      <xdr:nvSpPr>
        <xdr:cNvPr id="251" name="TextBox 250"/>
        <xdr:cNvSpPr txBox="1"/>
      </xdr:nvSpPr>
      <xdr:spPr>
        <a:xfrm>
          <a:off x="5438775" y="262194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08810" y="119824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52</xdr:row>
      <xdr:rowOff>180975</xdr:rowOff>
    </xdr:from>
    <xdr:to>
      <xdr:col>12</xdr:col>
      <xdr:colOff>133350</xdr:colOff>
      <xdr:row>54</xdr:row>
      <xdr:rowOff>180975</xdr:rowOff>
    </xdr:to>
    <xdr:sp macro="" textlink="">
      <xdr:nvSpPr>
        <xdr:cNvPr id="2" name="TextBox 1"/>
        <xdr:cNvSpPr txBox="1"/>
      </xdr:nvSpPr>
      <xdr:spPr>
        <a:xfrm>
          <a:off x="1885950" y="2124075"/>
          <a:ext cx="47625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100">
              <a:latin typeface="Angsana New" pitchFamily="18" charset="-34"/>
              <a:cs typeface="Angsana New" pitchFamily="18" charset="-34"/>
            </a:rPr>
            <a:t>โต๊ะปฏิบัติ1</a:t>
          </a:r>
        </a:p>
      </xdr:txBody>
    </xdr:sp>
    <xdr:clientData/>
  </xdr:twoCellAnchor>
  <xdr:twoCellAnchor>
    <xdr:from>
      <xdr:col>16</xdr:col>
      <xdr:colOff>123825</xdr:colOff>
      <xdr:row>52</xdr:row>
      <xdr:rowOff>180975</xdr:rowOff>
    </xdr:from>
    <xdr:to>
      <xdr:col>18</xdr:col>
      <xdr:colOff>104775</xdr:colOff>
      <xdr:row>54</xdr:row>
      <xdr:rowOff>180975</xdr:rowOff>
    </xdr:to>
    <xdr:sp macro="" textlink="">
      <xdr:nvSpPr>
        <xdr:cNvPr id="3" name="TextBox 2"/>
        <xdr:cNvSpPr txBox="1"/>
      </xdr:nvSpPr>
      <xdr:spPr>
        <a:xfrm>
          <a:off x="3343275" y="2124075"/>
          <a:ext cx="47625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100">
              <a:latin typeface="Angsana New" pitchFamily="18" charset="-34"/>
              <a:cs typeface="Angsana New" pitchFamily="18" charset="-34"/>
            </a:rPr>
            <a:t>โต๊ะปฏิบัติ2</a:t>
          </a:r>
        </a:p>
      </xdr:txBody>
    </xdr:sp>
    <xdr:clientData/>
  </xdr:twoCellAnchor>
  <xdr:twoCellAnchor>
    <xdr:from>
      <xdr:col>23</xdr:col>
      <xdr:colOff>171449</xdr:colOff>
      <xdr:row>49</xdr:row>
      <xdr:rowOff>9524</xdr:rowOff>
    </xdr:from>
    <xdr:to>
      <xdr:col>41</xdr:col>
      <xdr:colOff>107155</xdr:colOff>
      <xdr:row>50</xdr:row>
      <xdr:rowOff>59530</xdr:rowOff>
    </xdr:to>
    <xdr:sp macro="" textlink="">
      <xdr:nvSpPr>
        <xdr:cNvPr id="4" name="TextBox 3"/>
        <xdr:cNvSpPr txBox="1"/>
      </xdr:nvSpPr>
      <xdr:spPr>
        <a:xfrm>
          <a:off x="5910262" y="13320712"/>
          <a:ext cx="3436143" cy="2881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1,2  เครื่องตรวจสอบความแข็งแรงโลหะเครื่องประดับ</a:t>
          </a:r>
        </a:p>
      </xdr:txBody>
    </xdr:sp>
    <xdr:clientData/>
  </xdr:twoCellAnchor>
  <xdr:twoCellAnchor>
    <xdr:from>
      <xdr:col>23</xdr:col>
      <xdr:colOff>190500</xdr:colOff>
      <xdr:row>50</xdr:row>
      <xdr:rowOff>142875</xdr:rowOff>
    </xdr:from>
    <xdr:to>
      <xdr:col>41</xdr:col>
      <xdr:colOff>119063</xdr:colOff>
      <xdr:row>51</xdr:row>
      <xdr:rowOff>190500</xdr:rowOff>
    </xdr:to>
    <xdr:sp macro="" textlink="">
      <xdr:nvSpPr>
        <xdr:cNvPr id="5" name="TextBox 4"/>
        <xdr:cNvSpPr txBox="1"/>
      </xdr:nvSpPr>
      <xdr:spPr>
        <a:xfrm>
          <a:off x="5929313" y="13692188"/>
          <a:ext cx="3429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3-6   เครื่องเชื่อมเครื่องประดับด้วยระบบเลเซอร์</a:t>
          </a:r>
        </a:p>
      </xdr:txBody>
    </xdr:sp>
    <xdr:clientData/>
  </xdr:twoCellAnchor>
  <xdr:twoCellAnchor>
    <xdr:from>
      <xdr:col>23</xdr:col>
      <xdr:colOff>190499</xdr:colOff>
      <xdr:row>52</xdr:row>
      <xdr:rowOff>28575</xdr:rowOff>
    </xdr:from>
    <xdr:to>
      <xdr:col>41</xdr:col>
      <xdr:colOff>95249</xdr:colOff>
      <xdr:row>53</xdr:row>
      <xdr:rowOff>59531</xdr:rowOff>
    </xdr:to>
    <xdr:sp macro="" textlink="">
      <xdr:nvSpPr>
        <xdr:cNvPr id="6" name="TextBox 5"/>
        <xdr:cNvSpPr txBox="1"/>
      </xdr:nvSpPr>
      <xdr:spPr>
        <a:xfrm>
          <a:off x="5929312" y="14054138"/>
          <a:ext cx="3405187" cy="2690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7-10   เครื่องเชื่อมเครื่องประดับด้วยไฮโดรเจน</a:t>
          </a:r>
        </a:p>
      </xdr:txBody>
    </xdr:sp>
    <xdr:clientData/>
  </xdr:twoCellAnchor>
  <xdr:twoCellAnchor>
    <xdr:from>
      <xdr:col>23</xdr:col>
      <xdr:colOff>190499</xdr:colOff>
      <xdr:row>53</xdr:row>
      <xdr:rowOff>142875</xdr:rowOff>
    </xdr:from>
    <xdr:to>
      <xdr:col>41</xdr:col>
      <xdr:colOff>95249</xdr:colOff>
      <xdr:row>54</xdr:row>
      <xdr:rowOff>166687</xdr:rowOff>
    </xdr:to>
    <xdr:sp macro="" textlink="">
      <xdr:nvSpPr>
        <xdr:cNvPr id="7" name="TextBox 6"/>
        <xdr:cNvSpPr txBox="1"/>
      </xdr:nvSpPr>
      <xdr:spPr>
        <a:xfrm>
          <a:off x="5929312" y="14406563"/>
          <a:ext cx="3405187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11-14   เครื่องขัดชิ้นงาน</a:t>
          </a:r>
        </a:p>
      </xdr:txBody>
    </xdr:sp>
    <xdr:clientData/>
  </xdr:twoCellAnchor>
  <xdr:twoCellAnchor>
    <xdr:from>
      <xdr:col>23</xdr:col>
      <xdr:colOff>190499</xdr:colOff>
      <xdr:row>55</xdr:row>
      <xdr:rowOff>9525</xdr:rowOff>
    </xdr:from>
    <xdr:to>
      <xdr:col>41</xdr:col>
      <xdr:colOff>83343</xdr:colOff>
      <xdr:row>56</xdr:row>
      <xdr:rowOff>59531</xdr:rowOff>
    </xdr:to>
    <xdr:sp macro="" textlink="">
      <xdr:nvSpPr>
        <xdr:cNvPr id="8" name="TextBox 7"/>
        <xdr:cNvSpPr txBox="1"/>
      </xdr:nvSpPr>
      <xdr:spPr>
        <a:xfrm>
          <a:off x="5929312" y="14749463"/>
          <a:ext cx="3393281" cy="2881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15-16   เครื่องตัดชิ้นงาน</a:t>
          </a:r>
        </a:p>
      </xdr:txBody>
    </xdr:sp>
    <xdr:clientData/>
  </xdr:twoCellAnchor>
  <xdr:twoCellAnchor>
    <xdr:from>
      <xdr:col>23</xdr:col>
      <xdr:colOff>190499</xdr:colOff>
      <xdr:row>56</xdr:row>
      <xdr:rowOff>104775</xdr:rowOff>
    </xdr:from>
    <xdr:to>
      <xdr:col>41</xdr:col>
      <xdr:colOff>71437</xdr:colOff>
      <xdr:row>57</xdr:row>
      <xdr:rowOff>130968</xdr:rowOff>
    </xdr:to>
    <xdr:sp macro="" textlink="">
      <xdr:nvSpPr>
        <xdr:cNvPr id="9" name="TextBox 8"/>
        <xdr:cNvSpPr txBox="1"/>
      </xdr:nvSpPr>
      <xdr:spPr>
        <a:xfrm>
          <a:off x="5929312" y="15082838"/>
          <a:ext cx="3381375" cy="2643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17-18   เครื่องหยดเม็ด</a:t>
          </a:r>
        </a:p>
      </xdr:txBody>
    </xdr:sp>
    <xdr:clientData/>
  </xdr:twoCellAnchor>
  <xdr:twoCellAnchor>
    <xdr:from>
      <xdr:col>23</xdr:col>
      <xdr:colOff>190499</xdr:colOff>
      <xdr:row>57</xdr:row>
      <xdr:rowOff>200026</xdr:rowOff>
    </xdr:from>
    <xdr:to>
      <xdr:col>41</xdr:col>
      <xdr:colOff>71437</xdr:colOff>
      <xdr:row>58</xdr:row>
      <xdr:rowOff>214313</xdr:rowOff>
    </xdr:to>
    <xdr:sp macro="" textlink="">
      <xdr:nvSpPr>
        <xdr:cNvPr id="10" name="TextBox 9"/>
        <xdr:cNvSpPr txBox="1"/>
      </xdr:nvSpPr>
      <xdr:spPr>
        <a:xfrm>
          <a:off x="5929312" y="15416214"/>
          <a:ext cx="3381375" cy="252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 i="0">
              <a:latin typeface="Angsana New" pitchFamily="18" charset="-34"/>
              <a:cs typeface="Angsana New" pitchFamily="18" charset="-34"/>
            </a:rPr>
            <a:t>19-22   เตาอบ</a:t>
          </a:r>
        </a:p>
      </xdr:txBody>
    </xdr:sp>
    <xdr:clientData/>
  </xdr:twoCellAnchor>
  <xdr:twoCellAnchor>
    <xdr:from>
      <xdr:col>23</xdr:col>
      <xdr:colOff>190499</xdr:colOff>
      <xdr:row>59</xdr:row>
      <xdr:rowOff>85726</xdr:rowOff>
    </xdr:from>
    <xdr:to>
      <xdr:col>41</xdr:col>
      <xdr:colOff>83343</xdr:colOff>
      <xdr:row>60</xdr:row>
      <xdr:rowOff>95251</xdr:rowOff>
    </xdr:to>
    <xdr:sp macro="" textlink="">
      <xdr:nvSpPr>
        <xdr:cNvPr id="11" name="TextBox 10"/>
        <xdr:cNvSpPr txBox="1"/>
      </xdr:nvSpPr>
      <xdr:spPr>
        <a:xfrm>
          <a:off x="5929312" y="15778164"/>
          <a:ext cx="3393281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23-26   กล้องส่องโครงสร้างโลหะเครื่องประดับ</a:t>
          </a:r>
        </a:p>
      </xdr:txBody>
    </xdr:sp>
    <xdr:clientData/>
  </xdr:twoCellAnchor>
  <xdr:twoCellAnchor>
    <xdr:from>
      <xdr:col>23</xdr:col>
      <xdr:colOff>190499</xdr:colOff>
      <xdr:row>60</xdr:row>
      <xdr:rowOff>190500</xdr:rowOff>
    </xdr:from>
    <xdr:to>
      <xdr:col>41</xdr:col>
      <xdr:colOff>107155</xdr:colOff>
      <xdr:row>61</xdr:row>
      <xdr:rowOff>202406</xdr:rowOff>
    </xdr:to>
    <xdr:sp macro="" textlink="">
      <xdr:nvSpPr>
        <xdr:cNvPr id="12" name="TextBox 11"/>
        <xdr:cNvSpPr txBox="1"/>
      </xdr:nvSpPr>
      <xdr:spPr>
        <a:xfrm>
          <a:off x="5929312" y="16121063"/>
          <a:ext cx="3417093" cy="2500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400" b="1">
              <a:latin typeface="Angsana New" pitchFamily="18" charset="-34"/>
              <a:cs typeface="Angsana New" pitchFamily="18" charset="-34"/>
            </a:rPr>
            <a:t>27   เครื่องวิเคราะห์ส่วนผสมโลหะเครื่องประดับ</a:t>
          </a:r>
        </a:p>
      </xdr:txBody>
    </xdr:sp>
    <xdr:clientData/>
  </xdr:twoCellAnchor>
  <xdr:twoCellAnchor>
    <xdr:from>
      <xdr:col>25</xdr:col>
      <xdr:colOff>205581</xdr:colOff>
      <xdr:row>6</xdr:row>
      <xdr:rowOff>14288</xdr:rowOff>
    </xdr:from>
    <xdr:to>
      <xdr:col>40</xdr:col>
      <xdr:colOff>223837</xdr:colOff>
      <xdr:row>6</xdr:row>
      <xdr:rowOff>297656</xdr:rowOff>
    </xdr:to>
    <xdr:sp macro="" textlink="">
      <xdr:nvSpPr>
        <xdr:cNvPr id="13" name="TextBox 12"/>
        <xdr:cNvSpPr txBox="1"/>
      </xdr:nvSpPr>
      <xdr:spPr>
        <a:xfrm>
          <a:off x="6456362" y="1728788"/>
          <a:ext cx="3768725" cy="2833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1 </a:t>
          </a:r>
          <a:r>
            <a:rPr lang="th-TH" sz="1100"/>
            <a:t>เครื่องคอมพิวเตอร์สำหรับเรียนภาษาอังกฤษ</a:t>
          </a:r>
        </a:p>
      </xdr:txBody>
    </xdr:sp>
    <xdr:clientData/>
  </xdr:twoCellAnchor>
  <xdr:twoCellAnchor>
    <xdr:from>
      <xdr:col>25</xdr:col>
      <xdr:colOff>220662</xdr:colOff>
      <xdr:row>7</xdr:row>
      <xdr:rowOff>89693</xdr:rowOff>
    </xdr:from>
    <xdr:to>
      <xdr:col>40</xdr:col>
      <xdr:colOff>229393</xdr:colOff>
      <xdr:row>8</xdr:row>
      <xdr:rowOff>1</xdr:rowOff>
    </xdr:to>
    <xdr:sp macro="" textlink="">
      <xdr:nvSpPr>
        <xdr:cNvPr id="14" name="TextBox 13"/>
        <xdr:cNvSpPr txBox="1"/>
      </xdr:nvSpPr>
      <xdr:spPr>
        <a:xfrm>
          <a:off x="6471443" y="2113756"/>
          <a:ext cx="3759200" cy="2198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2</a:t>
          </a:r>
          <a:r>
            <a:rPr lang="en-US" sz="1100" baseline="0"/>
            <a:t> </a:t>
          </a:r>
          <a:r>
            <a:rPr lang="th-TH" sz="1100" baseline="0"/>
            <a:t>เครื่องคอมพิวเตอร์สำหรับอาจารย์ผู้สอน</a:t>
          </a:r>
          <a:endParaRPr lang="th-TH" sz="1100"/>
        </a:p>
      </xdr:txBody>
    </xdr:sp>
    <xdr:clientData/>
  </xdr:twoCellAnchor>
  <xdr:twoCellAnchor>
    <xdr:from>
      <xdr:col>25</xdr:col>
      <xdr:colOff>244475</xdr:colOff>
      <xdr:row>8</xdr:row>
      <xdr:rowOff>100013</xdr:rowOff>
    </xdr:from>
    <xdr:to>
      <xdr:col>33</xdr:col>
      <xdr:colOff>247650</xdr:colOff>
      <xdr:row>9</xdr:row>
      <xdr:rowOff>112713</xdr:rowOff>
    </xdr:to>
    <xdr:sp macro="" textlink="">
      <xdr:nvSpPr>
        <xdr:cNvPr id="15" name="TextBox 14"/>
        <xdr:cNvSpPr txBox="1"/>
      </xdr:nvSpPr>
      <xdr:spPr>
        <a:xfrm>
          <a:off x="6495256" y="2433638"/>
          <a:ext cx="2003425" cy="3222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3 </a:t>
          </a:r>
          <a:r>
            <a:rPr lang="th-TH" sz="1100"/>
            <a:t>เครื่องคอมพิวเตอร์แม่ข่าย</a:t>
          </a:r>
        </a:p>
      </xdr:txBody>
    </xdr:sp>
    <xdr:clientData/>
  </xdr:twoCellAnchor>
  <xdr:twoCellAnchor>
    <xdr:from>
      <xdr:col>25</xdr:col>
      <xdr:colOff>238126</xdr:colOff>
      <xdr:row>9</xdr:row>
      <xdr:rowOff>218279</xdr:rowOff>
    </xdr:from>
    <xdr:to>
      <xdr:col>33</xdr:col>
      <xdr:colOff>238126</xdr:colOff>
      <xdr:row>11</xdr:row>
      <xdr:rowOff>50004</xdr:rowOff>
    </xdr:to>
    <xdr:sp macro="" textlink="">
      <xdr:nvSpPr>
        <xdr:cNvPr id="16" name="TextBox 15"/>
        <xdr:cNvSpPr txBox="1"/>
      </xdr:nvSpPr>
      <xdr:spPr>
        <a:xfrm>
          <a:off x="6488907" y="2861467"/>
          <a:ext cx="2000250" cy="450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4 </a:t>
          </a:r>
          <a:r>
            <a:rPr lang="th-TH" sz="1100" baseline="0"/>
            <a:t>เครื่องฉายโปรเจคเตอร์พร้อมจอรับภาพไฟฟ้า</a:t>
          </a:r>
          <a:endParaRPr lang="th-TH" sz="1100"/>
        </a:p>
      </xdr:txBody>
    </xdr:sp>
    <xdr:clientData/>
  </xdr:twoCellAnchor>
  <xdr:twoCellAnchor editAs="oneCell">
    <xdr:from>
      <xdr:col>5</xdr:col>
      <xdr:colOff>114301</xdr:colOff>
      <xdr:row>24</xdr:row>
      <xdr:rowOff>85726</xdr:rowOff>
    </xdr:from>
    <xdr:to>
      <xdr:col>35</xdr:col>
      <xdr:colOff>140495</xdr:colOff>
      <xdr:row>42</xdr:row>
      <xdr:rowOff>0</xdr:rowOff>
    </xdr:to>
    <xdr:pic>
      <xdr:nvPicPr>
        <xdr:cNvPr id="17" name="รูปภาพ 16" descr="D:\ครุภัณฑ์ป.ตรี-28-8-56\สรุปครุภัณฑ์ปริญญาตรี\design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7351" y="7515226"/>
          <a:ext cx="7467600" cy="4200524"/>
        </a:xfrm>
        <a:prstGeom prst="rect">
          <a:avLst/>
        </a:prstGeom>
        <a:noFill/>
        <a:ln w="19050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228599</xdr:colOff>
      <xdr:row>74</xdr:row>
      <xdr:rowOff>0</xdr:rowOff>
    </xdr:from>
    <xdr:to>
      <xdr:col>38</xdr:col>
      <xdr:colOff>12104</xdr:colOff>
      <xdr:row>88</xdr:row>
      <xdr:rowOff>0</xdr:rowOff>
    </xdr:to>
    <xdr:pic>
      <xdr:nvPicPr>
        <xdr:cNvPr id="19" name="รูปภาพ 18" descr="comm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024" y="19335750"/>
          <a:ext cx="8463162" cy="333375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>
    <xdr:from>
      <xdr:col>6</xdr:col>
      <xdr:colOff>180975</xdr:colOff>
      <xdr:row>99</xdr:row>
      <xdr:rowOff>57150</xdr:rowOff>
    </xdr:from>
    <xdr:to>
      <xdr:col>32</xdr:col>
      <xdr:colOff>190500</xdr:colOff>
      <xdr:row>113</xdr:row>
      <xdr:rowOff>0</xdr:rowOff>
    </xdr:to>
    <xdr:grpSp>
      <xdr:nvGrpSpPr>
        <xdr:cNvPr id="492" name="กลุ่ม 491"/>
        <xdr:cNvGrpSpPr/>
      </xdr:nvGrpSpPr>
      <xdr:grpSpPr>
        <a:xfrm>
          <a:off x="1669256" y="25429369"/>
          <a:ext cx="6522244" cy="3276600"/>
          <a:chOff x="1669256" y="25429369"/>
          <a:chExt cx="6510338" cy="3276600"/>
        </a:xfrm>
      </xdr:grpSpPr>
      <xdr:sp macro="" textlink="">
        <xdr:nvSpPr>
          <xdr:cNvPr id="227" name="สี่เหลี่ยมผืนผ้า 226"/>
          <xdr:cNvSpPr/>
        </xdr:nvSpPr>
        <xdr:spPr>
          <a:xfrm>
            <a:off x="7681913" y="25848469"/>
            <a:ext cx="45719" cy="28575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grpSp>
        <xdr:nvGrpSpPr>
          <xdr:cNvPr id="482" name="กลุ่ม 481"/>
          <xdr:cNvGrpSpPr/>
        </xdr:nvGrpSpPr>
        <xdr:grpSpPr>
          <a:xfrm>
            <a:off x="1669256" y="25429369"/>
            <a:ext cx="6510338" cy="2990850"/>
            <a:chOff x="1657350" y="25374600"/>
            <a:chExt cx="6448425" cy="2990850"/>
          </a:xfrm>
        </xdr:grpSpPr>
        <xdr:sp macro="" textlink="">
          <xdr:nvSpPr>
            <xdr:cNvPr id="228" name="วงรี 227"/>
            <xdr:cNvSpPr/>
          </xdr:nvSpPr>
          <xdr:spPr>
            <a:xfrm>
              <a:off x="2162175" y="258699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29" name="วงรี 228"/>
            <xdr:cNvSpPr/>
          </xdr:nvSpPr>
          <xdr:spPr>
            <a:xfrm>
              <a:off x="1676400" y="25860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0" name="วงรี 229"/>
            <xdr:cNvSpPr/>
          </xdr:nvSpPr>
          <xdr:spPr>
            <a:xfrm>
              <a:off x="2647950" y="25860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1" name="วงรี 230"/>
            <xdr:cNvSpPr/>
          </xdr:nvSpPr>
          <xdr:spPr>
            <a:xfrm>
              <a:off x="1657350" y="270605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2" name="วงรี 231"/>
            <xdr:cNvSpPr/>
          </xdr:nvSpPr>
          <xdr:spPr>
            <a:xfrm>
              <a:off x="2162175" y="270605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3" name="วงรี 232"/>
            <xdr:cNvSpPr/>
          </xdr:nvSpPr>
          <xdr:spPr>
            <a:xfrm>
              <a:off x="2647950" y="270510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4" name="วงรี 233"/>
            <xdr:cNvSpPr/>
          </xdr:nvSpPr>
          <xdr:spPr>
            <a:xfrm>
              <a:off x="2657475" y="272891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5" name="วงรี 234"/>
            <xdr:cNvSpPr/>
          </xdr:nvSpPr>
          <xdr:spPr>
            <a:xfrm>
              <a:off x="2657475" y="282511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6" name="วงรี 235"/>
            <xdr:cNvSpPr/>
          </xdr:nvSpPr>
          <xdr:spPr>
            <a:xfrm>
              <a:off x="2152650" y="282321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7" name="วงรี 236"/>
            <xdr:cNvSpPr/>
          </xdr:nvSpPr>
          <xdr:spPr>
            <a:xfrm>
              <a:off x="2162175" y="272891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8" name="วงรี 237"/>
            <xdr:cNvSpPr/>
          </xdr:nvSpPr>
          <xdr:spPr>
            <a:xfrm>
              <a:off x="3648075" y="272796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39" name="วงรี 238"/>
            <xdr:cNvSpPr/>
          </xdr:nvSpPr>
          <xdr:spPr>
            <a:xfrm>
              <a:off x="4152900" y="272891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0" name="วงรี 239"/>
            <xdr:cNvSpPr/>
          </xdr:nvSpPr>
          <xdr:spPr>
            <a:xfrm>
              <a:off x="5133975" y="25860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1" name="วงรี 240"/>
            <xdr:cNvSpPr/>
          </xdr:nvSpPr>
          <xdr:spPr>
            <a:xfrm>
              <a:off x="3638550" y="282321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2" name="วงรี 241"/>
            <xdr:cNvSpPr/>
          </xdr:nvSpPr>
          <xdr:spPr>
            <a:xfrm>
              <a:off x="4143375" y="282225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3" name="วงรี 242"/>
            <xdr:cNvSpPr/>
          </xdr:nvSpPr>
          <xdr:spPr>
            <a:xfrm>
              <a:off x="5629275" y="258699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4" name="วงรี 243"/>
            <xdr:cNvSpPr/>
          </xdr:nvSpPr>
          <xdr:spPr>
            <a:xfrm>
              <a:off x="3638550" y="268033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5" name="วงรี 244"/>
            <xdr:cNvSpPr/>
          </xdr:nvSpPr>
          <xdr:spPr>
            <a:xfrm>
              <a:off x="4143375" y="268033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6" name="วงรี 245"/>
            <xdr:cNvSpPr/>
          </xdr:nvSpPr>
          <xdr:spPr>
            <a:xfrm>
              <a:off x="3638550" y="258413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7" name="วงรี 246"/>
            <xdr:cNvSpPr/>
          </xdr:nvSpPr>
          <xdr:spPr>
            <a:xfrm>
              <a:off x="4133850" y="258413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49" name="วงรี 248"/>
            <xdr:cNvSpPr/>
          </xdr:nvSpPr>
          <xdr:spPr>
            <a:xfrm>
              <a:off x="5124450" y="268033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0" name="วงรี 249"/>
            <xdr:cNvSpPr/>
          </xdr:nvSpPr>
          <xdr:spPr>
            <a:xfrm>
              <a:off x="5629275" y="268033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1" name="วงรี 250"/>
            <xdr:cNvSpPr/>
          </xdr:nvSpPr>
          <xdr:spPr>
            <a:xfrm>
              <a:off x="5124450" y="272796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2" name="วงรี 251"/>
            <xdr:cNvSpPr/>
          </xdr:nvSpPr>
          <xdr:spPr>
            <a:xfrm>
              <a:off x="5629275" y="272796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3" name="วงรี 252"/>
            <xdr:cNvSpPr/>
          </xdr:nvSpPr>
          <xdr:spPr>
            <a:xfrm>
              <a:off x="5124450" y="282321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4" name="วงรี 253"/>
            <xdr:cNvSpPr/>
          </xdr:nvSpPr>
          <xdr:spPr>
            <a:xfrm>
              <a:off x="5629275" y="282321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5" name="วงรี 254"/>
            <xdr:cNvSpPr/>
          </xdr:nvSpPr>
          <xdr:spPr>
            <a:xfrm>
              <a:off x="7991475" y="253746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</xdr:grpSp>
    </xdr:grpSp>
    <xdr:clientData/>
  </xdr:twoCellAnchor>
  <xdr:twoCellAnchor>
    <xdr:from>
      <xdr:col>8</xdr:col>
      <xdr:colOff>200025</xdr:colOff>
      <xdr:row>149</xdr:row>
      <xdr:rowOff>0</xdr:rowOff>
    </xdr:from>
    <xdr:to>
      <xdr:col>31</xdr:col>
      <xdr:colOff>200030</xdr:colOff>
      <xdr:row>162</xdr:row>
      <xdr:rowOff>180975</xdr:rowOff>
    </xdr:to>
    <xdr:grpSp>
      <xdr:nvGrpSpPr>
        <xdr:cNvPr id="279" name="กลุ่ม 278"/>
        <xdr:cNvGrpSpPr/>
      </xdr:nvGrpSpPr>
      <xdr:grpSpPr>
        <a:xfrm>
          <a:off x="2188369" y="37445156"/>
          <a:ext cx="5762630" cy="3276600"/>
          <a:chOff x="2171700" y="37318950"/>
          <a:chExt cx="5695947" cy="3276600"/>
        </a:xfrm>
      </xdr:grpSpPr>
      <xdr:sp macro="" textlink="">
        <xdr:nvSpPr>
          <xdr:cNvPr id="24" name="สี่เหลี่ยมผืนผ้า 23"/>
          <xdr:cNvSpPr/>
        </xdr:nvSpPr>
        <xdr:spPr>
          <a:xfrm>
            <a:off x="7615011" y="37318950"/>
            <a:ext cx="45719" cy="28575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grpSp>
        <xdr:nvGrpSpPr>
          <xdr:cNvPr id="278" name="กลุ่ม 277"/>
          <xdr:cNvGrpSpPr/>
        </xdr:nvGrpSpPr>
        <xdr:grpSpPr>
          <a:xfrm>
            <a:off x="2171700" y="37623750"/>
            <a:ext cx="5695947" cy="2971800"/>
            <a:chOff x="2171700" y="37623750"/>
            <a:chExt cx="5695947" cy="2971800"/>
          </a:xfrm>
        </xdr:grpSpPr>
        <xdr:sp macro="" textlink="">
          <xdr:nvSpPr>
            <xdr:cNvPr id="257" name="วงรี 256"/>
            <xdr:cNvSpPr/>
          </xdr:nvSpPr>
          <xdr:spPr>
            <a:xfrm>
              <a:off x="2171700" y="376237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8" name="วงรี 257"/>
            <xdr:cNvSpPr/>
          </xdr:nvSpPr>
          <xdr:spPr>
            <a:xfrm>
              <a:off x="2914650" y="376237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59" name="วงรี 258"/>
            <xdr:cNvSpPr/>
          </xdr:nvSpPr>
          <xdr:spPr>
            <a:xfrm>
              <a:off x="3657600" y="376237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0" name="วงรี 259"/>
            <xdr:cNvSpPr/>
          </xdr:nvSpPr>
          <xdr:spPr>
            <a:xfrm>
              <a:off x="4400550" y="376237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1" name="วงรี 260"/>
            <xdr:cNvSpPr/>
          </xdr:nvSpPr>
          <xdr:spPr>
            <a:xfrm>
              <a:off x="5143500" y="376237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2" name="วงรี 261"/>
            <xdr:cNvSpPr/>
          </xdr:nvSpPr>
          <xdr:spPr>
            <a:xfrm>
              <a:off x="2171700" y="38814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3" name="วงรี 262"/>
            <xdr:cNvSpPr/>
          </xdr:nvSpPr>
          <xdr:spPr>
            <a:xfrm>
              <a:off x="2171700" y="392906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4" name="วงรี 263"/>
            <xdr:cNvSpPr/>
          </xdr:nvSpPr>
          <xdr:spPr>
            <a:xfrm>
              <a:off x="2171700" y="404812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5" name="วงรี 264"/>
            <xdr:cNvSpPr/>
          </xdr:nvSpPr>
          <xdr:spPr>
            <a:xfrm>
              <a:off x="2914650" y="392906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6" name="วงรี 265"/>
            <xdr:cNvSpPr/>
          </xdr:nvSpPr>
          <xdr:spPr>
            <a:xfrm>
              <a:off x="2914650" y="38814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7" name="วงรี 266"/>
            <xdr:cNvSpPr/>
          </xdr:nvSpPr>
          <xdr:spPr>
            <a:xfrm>
              <a:off x="3657600" y="38814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8" name="วงรี 267"/>
            <xdr:cNvSpPr/>
          </xdr:nvSpPr>
          <xdr:spPr>
            <a:xfrm>
              <a:off x="4400550" y="38814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69" name="วงรี 268"/>
            <xdr:cNvSpPr/>
          </xdr:nvSpPr>
          <xdr:spPr>
            <a:xfrm>
              <a:off x="5143500" y="38814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0" name="วงรี 269"/>
            <xdr:cNvSpPr/>
          </xdr:nvSpPr>
          <xdr:spPr>
            <a:xfrm>
              <a:off x="3657600" y="392906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1" name="วงรี 270"/>
            <xdr:cNvSpPr/>
          </xdr:nvSpPr>
          <xdr:spPr>
            <a:xfrm>
              <a:off x="4400550" y="392906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2" name="วงรี 271"/>
            <xdr:cNvSpPr/>
          </xdr:nvSpPr>
          <xdr:spPr>
            <a:xfrm>
              <a:off x="5143500" y="392906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3" name="วงรี 272"/>
            <xdr:cNvSpPr/>
          </xdr:nvSpPr>
          <xdr:spPr>
            <a:xfrm>
              <a:off x="2914650" y="404812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4" name="วงรี 273"/>
            <xdr:cNvSpPr/>
          </xdr:nvSpPr>
          <xdr:spPr>
            <a:xfrm>
              <a:off x="3657600" y="404812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5" name="วงรี 274"/>
            <xdr:cNvSpPr/>
          </xdr:nvSpPr>
          <xdr:spPr>
            <a:xfrm>
              <a:off x="4400550" y="404812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6" name="วงรี 275"/>
            <xdr:cNvSpPr/>
          </xdr:nvSpPr>
          <xdr:spPr>
            <a:xfrm>
              <a:off x="5143500" y="404812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77" name="วงรี 276"/>
            <xdr:cNvSpPr/>
          </xdr:nvSpPr>
          <xdr:spPr>
            <a:xfrm>
              <a:off x="7772397" y="37880990"/>
              <a:ext cx="95250" cy="9525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</xdr:grpSp>
    </xdr:grpSp>
    <xdr:clientData/>
  </xdr:twoCellAnchor>
  <xdr:twoCellAnchor>
    <xdr:from>
      <xdr:col>9</xdr:col>
      <xdr:colOff>57150</xdr:colOff>
      <xdr:row>173</xdr:row>
      <xdr:rowOff>152400</xdr:rowOff>
    </xdr:from>
    <xdr:to>
      <xdr:col>32</xdr:col>
      <xdr:colOff>190500</xdr:colOff>
      <xdr:row>186</xdr:row>
      <xdr:rowOff>57150</xdr:rowOff>
    </xdr:to>
    <xdr:grpSp>
      <xdr:nvGrpSpPr>
        <xdr:cNvPr id="303" name="กลุ่ม 302"/>
        <xdr:cNvGrpSpPr/>
      </xdr:nvGrpSpPr>
      <xdr:grpSpPr>
        <a:xfrm>
          <a:off x="2295525" y="43395900"/>
          <a:ext cx="5895975" cy="3000375"/>
          <a:chOff x="2276475" y="43281600"/>
          <a:chExt cx="5829300" cy="3000375"/>
        </a:xfrm>
      </xdr:grpSpPr>
      <xdr:sp macro="" textlink="">
        <xdr:nvSpPr>
          <xdr:cNvPr id="64" name="วงรี 63"/>
          <xdr:cNvSpPr/>
        </xdr:nvSpPr>
        <xdr:spPr>
          <a:xfrm>
            <a:off x="5514975" y="4472940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grpSp>
        <xdr:nvGrpSpPr>
          <xdr:cNvPr id="281" name="กลุ่ม 280"/>
          <xdr:cNvGrpSpPr/>
        </xdr:nvGrpSpPr>
        <xdr:grpSpPr>
          <a:xfrm>
            <a:off x="2276475" y="43281600"/>
            <a:ext cx="5829300" cy="3000375"/>
            <a:chOff x="2276475" y="49101375"/>
            <a:chExt cx="5829300" cy="3000375"/>
          </a:xfrm>
        </xdr:grpSpPr>
        <xdr:sp macro="" textlink="">
          <xdr:nvSpPr>
            <xdr:cNvPr id="282" name="สี่เหลี่ยมผืนผ้า 281"/>
            <xdr:cNvSpPr/>
          </xdr:nvSpPr>
          <xdr:spPr>
            <a:xfrm>
              <a:off x="7600951" y="49196625"/>
              <a:ext cx="55244" cy="261937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3" name="วงรี 282"/>
            <xdr:cNvSpPr/>
          </xdr:nvSpPr>
          <xdr:spPr>
            <a:xfrm>
              <a:off x="2276475" y="491013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4" name="วงรี 283"/>
            <xdr:cNvSpPr/>
          </xdr:nvSpPr>
          <xdr:spPr>
            <a:xfrm>
              <a:off x="2314575" y="498348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5" name="วงรี 284"/>
            <xdr:cNvSpPr/>
          </xdr:nvSpPr>
          <xdr:spPr>
            <a:xfrm>
              <a:off x="3514725" y="491109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6" name="วงรี 285"/>
            <xdr:cNvSpPr/>
          </xdr:nvSpPr>
          <xdr:spPr>
            <a:xfrm>
              <a:off x="4267200" y="491204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7" name="วงรี 286"/>
            <xdr:cNvSpPr/>
          </xdr:nvSpPr>
          <xdr:spPr>
            <a:xfrm>
              <a:off x="5505450" y="491204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8" name="วงรี 287"/>
            <xdr:cNvSpPr/>
          </xdr:nvSpPr>
          <xdr:spPr>
            <a:xfrm>
              <a:off x="2276475" y="505396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89" name="วงรี 288"/>
            <xdr:cNvSpPr/>
          </xdr:nvSpPr>
          <xdr:spPr>
            <a:xfrm>
              <a:off x="2295525" y="512540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0" name="วงรี 289"/>
            <xdr:cNvSpPr/>
          </xdr:nvSpPr>
          <xdr:spPr>
            <a:xfrm>
              <a:off x="3533775" y="512635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1" name="วงรี 290"/>
            <xdr:cNvSpPr/>
          </xdr:nvSpPr>
          <xdr:spPr>
            <a:xfrm>
              <a:off x="3533775" y="519779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2" name="วงรี 291"/>
            <xdr:cNvSpPr/>
          </xdr:nvSpPr>
          <xdr:spPr>
            <a:xfrm>
              <a:off x="2286000" y="519779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3" name="วงรี 292"/>
            <xdr:cNvSpPr/>
          </xdr:nvSpPr>
          <xdr:spPr>
            <a:xfrm>
              <a:off x="3533775" y="498348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4" name="วงรี 293"/>
            <xdr:cNvSpPr/>
          </xdr:nvSpPr>
          <xdr:spPr>
            <a:xfrm>
              <a:off x="4267200" y="498348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5" name="วงรี 294"/>
            <xdr:cNvSpPr/>
          </xdr:nvSpPr>
          <xdr:spPr>
            <a:xfrm>
              <a:off x="5505450" y="498252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6" name="วงรี 295"/>
            <xdr:cNvSpPr/>
          </xdr:nvSpPr>
          <xdr:spPr>
            <a:xfrm>
              <a:off x="3514725" y="5054917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7" name="วงรี 296"/>
            <xdr:cNvSpPr/>
          </xdr:nvSpPr>
          <xdr:spPr>
            <a:xfrm>
              <a:off x="4276725" y="5055870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8" name="วงรี 297"/>
            <xdr:cNvSpPr/>
          </xdr:nvSpPr>
          <xdr:spPr>
            <a:xfrm>
              <a:off x="4257675" y="51977925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299" name="วงรี 298"/>
            <xdr:cNvSpPr/>
          </xdr:nvSpPr>
          <xdr:spPr>
            <a:xfrm>
              <a:off x="4276725" y="512635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300" name="วงรี 299"/>
            <xdr:cNvSpPr/>
          </xdr:nvSpPr>
          <xdr:spPr>
            <a:xfrm>
              <a:off x="5495925" y="519874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301" name="วงรี 300"/>
            <xdr:cNvSpPr/>
          </xdr:nvSpPr>
          <xdr:spPr>
            <a:xfrm>
              <a:off x="5514975" y="51263550"/>
              <a:ext cx="114300" cy="11430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sp macro="" textlink="">
          <xdr:nvSpPr>
            <xdr:cNvPr id="302" name="วงรี 301"/>
            <xdr:cNvSpPr/>
          </xdr:nvSpPr>
          <xdr:spPr>
            <a:xfrm>
              <a:off x="8010525" y="51158775"/>
              <a:ext cx="95250" cy="9525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</xdr:grpSp>
    </xdr:grpSp>
    <xdr:clientData/>
  </xdr:twoCellAnchor>
  <xdr:twoCellAnchor>
    <xdr:from>
      <xdr:col>3</xdr:col>
      <xdr:colOff>142875</xdr:colOff>
      <xdr:row>194</xdr:row>
      <xdr:rowOff>19066</xdr:rowOff>
    </xdr:from>
    <xdr:to>
      <xdr:col>29</xdr:col>
      <xdr:colOff>180976</xdr:colOff>
      <xdr:row>211</xdr:row>
      <xdr:rowOff>152401</xdr:rowOff>
    </xdr:to>
    <xdr:grpSp>
      <xdr:nvGrpSpPr>
        <xdr:cNvPr id="370" name="กลุ่ม 369"/>
        <xdr:cNvGrpSpPr/>
      </xdr:nvGrpSpPr>
      <xdr:grpSpPr>
        <a:xfrm>
          <a:off x="881063" y="48358441"/>
          <a:ext cx="6550819" cy="4169554"/>
          <a:chOff x="855865" y="54305275"/>
          <a:chExt cx="6633788" cy="5137370"/>
        </a:xfrm>
      </xdr:grpSpPr>
      <xdr:cxnSp macro="">
        <xdr:nvCxnSpPr>
          <xdr:cNvPr id="371" name="ลูกศรเชื่อมต่อแบบตรง 370"/>
          <xdr:cNvCxnSpPr/>
        </xdr:nvCxnSpPr>
        <xdr:spPr>
          <a:xfrm rot="10800000">
            <a:off x="2991544" y="54693964"/>
            <a:ext cx="219075" cy="158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72" name="กลุ่ม 367"/>
          <xdr:cNvGrpSpPr/>
        </xdr:nvGrpSpPr>
        <xdr:grpSpPr>
          <a:xfrm>
            <a:off x="855865" y="54305275"/>
            <a:ext cx="6633788" cy="5137370"/>
            <a:chOff x="855865" y="54305275"/>
            <a:chExt cx="6633788" cy="5137370"/>
          </a:xfrm>
        </xdr:grpSpPr>
        <xdr:sp macro="" textlink="">
          <xdr:nvSpPr>
            <xdr:cNvPr id="373" name="วงรี 372"/>
            <xdr:cNvSpPr/>
          </xdr:nvSpPr>
          <xdr:spPr>
            <a:xfrm>
              <a:off x="3134648" y="57400585"/>
              <a:ext cx="95250" cy="9525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th-TH" sz="1100"/>
            </a:p>
          </xdr:txBody>
        </xdr:sp>
        <xdr:grpSp>
          <xdr:nvGrpSpPr>
            <xdr:cNvPr id="374" name="กลุ่ม 366"/>
            <xdr:cNvGrpSpPr/>
          </xdr:nvGrpSpPr>
          <xdr:grpSpPr>
            <a:xfrm>
              <a:off x="855865" y="54305275"/>
              <a:ext cx="6633788" cy="5137370"/>
              <a:chOff x="855865" y="54305275"/>
              <a:chExt cx="6633788" cy="5137370"/>
            </a:xfrm>
          </xdr:grpSpPr>
          <xdr:grpSp>
            <xdr:nvGrpSpPr>
              <xdr:cNvPr id="375" name="กลุ่ม 364"/>
              <xdr:cNvGrpSpPr/>
            </xdr:nvGrpSpPr>
            <xdr:grpSpPr>
              <a:xfrm>
                <a:off x="4011180" y="54448506"/>
                <a:ext cx="3478473" cy="4994139"/>
                <a:chOff x="4011180" y="54448506"/>
                <a:chExt cx="3478473" cy="4994139"/>
              </a:xfrm>
            </xdr:grpSpPr>
            <xdr:grpSp>
              <xdr:nvGrpSpPr>
                <xdr:cNvPr id="448" name="กลุ่ม 330"/>
                <xdr:cNvGrpSpPr/>
              </xdr:nvGrpSpPr>
              <xdr:grpSpPr>
                <a:xfrm>
                  <a:off x="4011180" y="54448506"/>
                  <a:ext cx="834715" cy="2009775"/>
                  <a:chOff x="4011180" y="54448506"/>
                  <a:chExt cx="834715" cy="2009775"/>
                </a:xfrm>
              </xdr:grpSpPr>
              <xdr:grpSp>
                <xdr:nvGrpSpPr>
                  <xdr:cNvPr id="450" name="กลุ่ม 93"/>
                  <xdr:cNvGrpSpPr/>
                </xdr:nvGrpSpPr>
                <xdr:grpSpPr>
                  <a:xfrm>
                    <a:off x="4011180" y="54448506"/>
                    <a:ext cx="446520" cy="2009775"/>
                    <a:chOff x="4506480" y="48640654"/>
                    <a:chExt cx="446520" cy="1533525"/>
                  </a:xfrm>
                </xdr:grpSpPr>
                <xdr:sp macro="" textlink="">
                  <xdr:nvSpPr>
                    <xdr:cNvPr id="452" name="วงเล็บปีกกาขวา 451"/>
                    <xdr:cNvSpPr/>
                  </xdr:nvSpPr>
                  <xdr:spPr>
                    <a:xfrm>
                      <a:off x="4821556" y="48777525"/>
                      <a:ext cx="131444" cy="1152525"/>
                    </a:xfrm>
                    <a:prstGeom prst="rightBrace">
                      <a:avLst/>
                    </a:prstGeom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  <xdr:sp macro="" textlink="">
                  <xdr:nvSpPr>
                    <xdr:cNvPr id="453" name="สี่เหลี่ยมผืนผ้า 452"/>
                    <xdr:cNvSpPr/>
                  </xdr:nvSpPr>
                  <xdr:spPr>
                    <a:xfrm>
                      <a:off x="4506480" y="48640654"/>
                      <a:ext cx="304800" cy="1533525"/>
                    </a:xfrm>
                    <a:prstGeom prst="rect">
                      <a:avLst/>
                    </a:prstGeom>
                    <a:noFill/>
                    <a:ln w="9525">
                      <a:solidFill>
                        <a:schemeClr val="tx2">
                          <a:lumMod val="50000"/>
                        </a:schemeClr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</xdr:grpSp>
              <xdr:sp macro="" textlink="">
                <xdr:nvSpPr>
                  <xdr:cNvPr id="451" name="TextBox 450"/>
                  <xdr:cNvSpPr txBox="1"/>
                </xdr:nvSpPr>
                <xdr:spPr>
                  <a:xfrm>
                    <a:off x="4486279" y="55197359"/>
                    <a:ext cx="359616" cy="449252"/>
                  </a:xfrm>
                  <a:prstGeom prst="rect">
                    <a:avLst/>
                  </a:prstGeom>
                  <a:solidFill>
                    <a:schemeClr val="lt1"/>
                  </a:solidFill>
                  <a:ln w="9525" cmpd="sng">
                    <a:solidFill>
                      <a:sysClr val="windowText" lastClr="000000"/>
                    </a:solidFill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/>
                  <a:lstStyle/>
                  <a:p>
                    <a:r>
                      <a:rPr lang="en-US" sz="1600">
                        <a:latin typeface="Cordia New" pitchFamily="34" charset="-34"/>
                        <a:cs typeface="Cordia New" pitchFamily="34" charset="-34"/>
                      </a:rPr>
                      <a:t>22</a:t>
                    </a:r>
                    <a:endParaRPr lang="th-TH" sz="1600">
                      <a:latin typeface="Cordia New" pitchFamily="34" charset="-34"/>
                      <a:cs typeface="Cordia New" pitchFamily="34" charset="-34"/>
                    </a:endParaRPr>
                  </a:p>
                </xdr:txBody>
              </xdr:sp>
            </xdr:grpSp>
            <xdr:sp macro="" textlink="">
              <xdr:nvSpPr>
                <xdr:cNvPr id="449" name="วงรี 448"/>
                <xdr:cNvSpPr/>
              </xdr:nvSpPr>
              <xdr:spPr>
                <a:xfrm>
                  <a:off x="7394403" y="59347395"/>
                  <a:ext cx="95250" cy="95250"/>
                </a:xfrm>
                <a:prstGeom prst="ellipse">
                  <a:avLst/>
                </a:prstGeom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</xdr:grpSp>
          <xdr:grpSp>
            <xdr:nvGrpSpPr>
              <xdr:cNvPr id="376" name="กลุ่ม 365"/>
              <xdr:cNvGrpSpPr/>
            </xdr:nvGrpSpPr>
            <xdr:grpSpPr>
              <a:xfrm>
                <a:off x="855865" y="54305275"/>
                <a:ext cx="2374033" cy="4788568"/>
                <a:chOff x="855865" y="54305275"/>
                <a:chExt cx="2374033" cy="4788568"/>
              </a:xfrm>
            </xdr:grpSpPr>
            <xdr:grpSp>
              <xdr:nvGrpSpPr>
                <xdr:cNvPr id="377" name="กลุ่ม 325"/>
                <xdr:cNvGrpSpPr/>
              </xdr:nvGrpSpPr>
              <xdr:grpSpPr>
                <a:xfrm>
                  <a:off x="1209675" y="54305275"/>
                  <a:ext cx="2000944" cy="676631"/>
                  <a:chOff x="1209675" y="54305275"/>
                  <a:chExt cx="2000944" cy="676631"/>
                </a:xfrm>
              </xdr:grpSpPr>
              <xdr:sp macro="" textlink="">
                <xdr:nvSpPr>
                  <xdr:cNvPr id="439" name="สี่เหลี่ยมผืนผ้า 438"/>
                  <xdr:cNvSpPr/>
                </xdr:nvSpPr>
                <xdr:spPr>
                  <a:xfrm rot="5400000">
                    <a:off x="2175697" y="53603275"/>
                    <a:ext cx="36000" cy="1440000"/>
                  </a:xfrm>
                  <a:prstGeom prst="rect">
                    <a:avLst/>
                  </a:prstGeom>
                  <a:noFill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tlCol="0" anchor="ctr"/>
                  <a:lstStyle/>
                  <a:p>
                    <a:pPr algn="ctr"/>
                    <a:endParaRPr lang="th-TH" sz="1100"/>
                  </a:p>
                </xdr:txBody>
              </xdr:sp>
              <xdr:cxnSp macro="">
                <xdr:nvCxnSpPr>
                  <xdr:cNvPr id="440" name="ลูกศรเชื่อมต่อแบบตรง 439"/>
                  <xdr:cNvCxnSpPr/>
                </xdr:nvCxnSpPr>
                <xdr:spPr>
                  <a:xfrm flipV="1">
                    <a:off x="2524817" y="54884465"/>
                    <a:ext cx="171450" cy="95250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41" name="ลูกศรเชื่อมต่อแบบตรง 440"/>
                  <xdr:cNvCxnSpPr/>
                </xdr:nvCxnSpPr>
                <xdr:spPr>
                  <a:xfrm rot="10800000">
                    <a:off x="2991544" y="54905706"/>
                    <a:ext cx="219075" cy="76200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grpSp>
                <xdr:nvGrpSpPr>
                  <xdr:cNvPr id="442" name="กลุ่ม 323"/>
                  <xdr:cNvGrpSpPr/>
                </xdr:nvGrpSpPr>
                <xdr:grpSpPr>
                  <a:xfrm>
                    <a:off x="1209675" y="54330600"/>
                    <a:ext cx="476250" cy="409575"/>
                    <a:chOff x="1209675" y="54330600"/>
                    <a:chExt cx="476250" cy="409575"/>
                  </a:xfrm>
                </xdr:grpSpPr>
                <xdr:sp macro="" textlink="">
                  <xdr:nvSpPr>
                    <xdr:cNvPr id="446" name="TextBox 445"/>
                    <xdr:cNvSpPr txBox="1"/>
                  </xdr:nvSpPr>
                  <xdr:spPr>
                    <a:xfrm>
                      <a:off x="1209675" y="54349650"/>
                      <a:ext cx="333375" cy="390525"/>
                    </a:xfrm>
                    <a:prstGeom prst="rect">
                      <a:avLst/>
                    </a:prstGeom>
                    <a:solidFill>
                      <a:schemeClr val="lt1"/>
                    </a:solidFill>
                    <a:ln w="9525" cmpd="sng">
                      <a:solidFill>
                        <a:sysClr val="windowText" lastClr="000000"/>
                      </a:solidFill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ctr"/>
                    <a:lstStyle/>
                    <a:p>
                      <a:pPr algn="ctr"/>
                      <a:r>
                        <a:rPr lang="en-US" sz="1600">
                          <a:latin typeface="Cordia New" pitchFamily="34" charset="-34"/>
                          <a:cs typeface="Cordia New" pitchFamily="34" charset="-34"/>
                        </a:rPr>
                        <a:t>6</a:t>
                      </a:r>
                      <a:endParaRPr lang="th-TH" sz="1600">
                        <a:latin typeface="Cordia New" pitchFamily="34" charset="-34"/>
                        <a:cs typeface="Cordia New" pitchFamily="34" charset="-34"/>
                      </a:endParaRPr>
                    </a:p>
                  </xdr:txBody>
                </xdr:sp>
                <xdr:cxnSp macro="">
                  <xdr:nvCxnSpPr>
                    <xdr:cNvPr id="447" name="ลูกศรเชื่อมต่อแบบตรง 446"/>
                    <xdr:cNvCxnSpPr>
                      <a:stCxn id="446" idx="3"/>
                    </xdr:cNvCxnSpPr>
                  </xdr:nvCxnSpPr>
                  <xdr:spPr>
                    <a:xfrm flipV="1">
                      <a:off x="1543050" y="54330600"/>
                      <a:ext cx="142875" cy="252413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443" name="กลุ่ม 324"/>
                  <xdr:cNvGrpSpPr/>
                </xdr:nvGrpSpPr>
                <xdr:grpSpPr>
                  <a:xfrm>
                    <a:off x="1857375" y="54311551"/>
                    <a:ext cx="428625" cy="571499"/>
                    <a:chOff x="1857375" y="54311551"/>
                    <a:chExt cx="428625" cy="571499"/>
                  </a:xfrm>
                </xdr:grpSpPr>
                <xdr:sp macro="" textlink="">
                  <xdr:nvSpPr>
                    <xdr:cNvPr id="444" name="TextBox 443"/>
                    <xdr:cNvSpPr txBox="1"/>
                  </xdr:nvSpPr>
                  <xdr:spPr>
                    <a:xfrm>
                      <a:off x="1857375" y="54425850"/>
                      <a:ext cx="371475" cy="457200"/>
                    </a:xfrm>
                    <a:prstGeom prst="rect">
                      <a:avLst/>
                    </a:prstGeom>
                    <a:solidFill>
                      <a:schemeClr val="lt1"/>
                    </a:solidFill>
                    <a:ln w="9525" cmpd="sng">
                      <a:solidFill>
                        <a:sysClr val="windowText" lastClr="000000"/>
                      </a:solidFill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ctr"/>
                    <a:lstStyle/>
                    <a:p>
                      <a:pPr algn="ctr"/>
                      <a:r>
                        <a:rPr lang="en-US" sz="1600">
                          <a:latin typeface="Cordia New" pitchFamily="34" charset="-34"/>
                          <a:cs typeface="Cordia New" pitchFamily="34" charset="-34"/>
                        </a:rPr>
                        <a:t>2</a:t>
                      </a:r>
                      <a:endParaRPr lang="th-TH" sz="1600">
                        <a:latin typeface="Cordia New" pitchFamily="34" charset="-34"/>
                        <a:cs typeface="Cordia New" pitchFamily="34" charset="-34"/>
                      </a:endParaRPr>
                    </a:p>
                  </xdr:txBody>
                </xdr:sp>
                <xdr:cxnSp macro="">
                  <xdr:nvCxnSpPr>
                    <xdr:cNvPr id="445" name="ลูกศรเชื่อมต่อแบบตรง 444"/>
                    <xdr:cNvCxnSpPr/>
                  </xdr:nvCxnSpPr>
                  <xdr:spPr>
                    <a:xfrm rot="5400000" flipH="1" flipV="1">
                      <a:off x="2133600" y="54397276"/>
                      <a:ext cx="238125" cy="66675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378" name="กลุ่ม 363"/>
                <xdr:cNvGrpSpPr/>
              </xdr:nvGrpSpPr>
              <xdr:grpSpPr>
                <a:xfrm>
                  <a:off x="865621" y="54987826"/>
                  <a:ext cx="2325254" cy="1172987"/>
                  <a:chOff x="865621" y="54987826"/>
                  <a:chExt cx="2325254" cy="1172987"/>
                </a:xfrm>
              </xdr:grpSpPr>
              <xdr:grpSp>
                <xdr:nvGrpSpPr>
                  <xdr:cNvPr id="420" name="กลุ่ม 362"/>
                  <xdr:cNvGrpSpPr/>
                </xdr:nvGrpSpPr>
                <xdr:grpSpPr>
                  <a:xfrm>
                    <a:off x="865621" y="54987826"/>
                    <a:ext cx="2173545" cy="1172987"/>
                    <a:chOff x="865621" y="54987826"/>
                    <a:chExt cx="2173545" cy="1172987"/>
                  </a:xfrm>
                </xdr:grpSpPr>
                <xdr:grpSp>
                  <xdr:nvGrpSpPr>
                    <xdr:cNvPr id="427" name="กลุ่ม 103"/>
                    <xdr:cNvGrpSpPr/>
                  </xdr:nvGrpSpPr>
                  <xdr:grpSpPr>
                    <a:xfrm rot="10800000">
                      <a:off x="2524124" y="55046389"/>
                      <a:ext cx="515042" cy="1114424"/>
                      <a:chOff x="4399178" y="48475804"/>
                      <a:chExt cx="776975" cy="847724"/>
                    </a:xfrm>
                  </xdr:grpSpPr>
                  <xdr:sp macro="" textlink="">
                    <xdr:nvSpPr>
                      <xdr:cNvPr id="437" name="วงเล็บปีกกาขวา 436"/>
                      <xdr:cNvSpPr/>
                    </xdr:nvSpPr>
                    <xdr:spPr>
                      <a:xfrm>
                        <a:off x="5018093" y="48691800"/>
                        <a:ext cx="158060" cy="523875"/>
                      </a:xfrm>
                      <a:prstGeom prst="rightBrace">
                        <a:avLst/>
                      </a:prstGeom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38" name="สี่เหลี่ยมผืนผ้า 437"/>
                      <xdr:cNvSpPr/>
                    </xdr:nvSpPr>
                    <xdr:spPr>
                      <a:xfrm>
                        <a:off x="4399178" y="48475804"/>
                        <a:ext cx="531656" cy="847724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chemeClr val="tx2">
                            <a:lumMod val="50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428" name="กลุ่ม 328"/>
                    <xdr:cNvGrpSpPr/>
                  </xdr:nvGrpSpPr>
                  <xdr:grpSpPr>
                    <a:xfrm>
                      <a:off x="865621" y="54987826"/>
                      <a:ext cx="1087004" cy="1114424"/>
                      <a:chOff x="865621" y="54987826"/>
                      <a:chExt cx="1087004" cy="1114424"/>
                    </a:xfrm>
                  </xdr:grpSpPr>
                  <xdr:grpSp>
                    <xdr:nvGrpSpPr>
                      <xdr:cNvPr id="429" name="กลุ่ม 94"/>
                      <xdr:cNvGrpSpPr/>
                    </xdr:nvGrpSpPr>
                    <xdr:grpSpPr>
                      <a:xfrm rot="10800000">
                        <a:off x="1285873" y="54987826"/>
                        <a:ext cx="485776" cy="1114424"/>
                        <a:chOff x="4443328" y="48520351"/>
                        <a:chExt cx="732825" cy="847724"/>
                      </a:xfrm>
                    </xdr:grpSpPr>
                    <xdr:sp macro="" textlink="">
                      <xdr:nvSpPr>
                        <xdr:cNvPr id="435" name="วงเล็บปีกกาขวา 434"/>
                        <xdr:cNvSpPr/>
                      </xdr:nvSpPr>
                      <xdr:spPr>
                        <a:xfrm>
                          <a:off x="5018093" y="48691800"/>
                          <a:ext cx="158060" cy="523875"/>
                        </a:xfrm>
                        <a:prstGeom prst="rightBrace">
                          <a:avLst/>
                        </a:prstGeom>
                      </xdr:spPr>
                      <xdr:style>
                        <a:lnRef idx="1">
                          <a:schemeClr val="accent1"/>
                        </a:lnRef>
                        <a:fillRef idx="0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tx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436" name="สี่เหลี่ยมผืนผ้า 435"/>
                        <xdr:cNvSpPr/>
                      </xdr:nvSpPr>
                      <xdr:spPr>
                        <a:xfrm>
                          <a:off x="4443328" y="48520351"/>
                          <a:ext cx="531655" cy="847724"/>
                        </a:xfrm>
                        <a:prstGeom prst="rect">
                          <a:avLst/>
                        </a:prstGeom>
                        <a:noFill/>
                        <a:ln w="9525">
                          <a:solidFill>
                            <a:schemeClr val="tx2">
                              <a:lumMod val="50000"/>
                            </a:schemeClr>
                          </a:solidFill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</xdr:grpSp>
                  <xdr:sp macro="" textlink="">
                    <xdr:nvSpPr>
                      <xdr:cNvPr id="430" name="TextBox 429"/>
                      <xdr:cNvSpPr txBox="1"/>
                    </xdr:nvSpPr>
                    <xdr:spPr>
                      <a:xfrm>
                        <a:off x="865621" y="55311658"/>
                        <a:ext cx="382154" cy="475546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ysClr val="windowText" lastClr="000000"/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/>
                      <a:lstStyle/>
                      <a:p>
                        <a:r>
                          <a:rPr lang="en-US" sz="1600">
                            <a:latin typeface="Cordia New" pitchFamily="34" charset="-34"/>
                            <a:cs typeface="Cordia New" pitchFamily="34" charset="-34"/>
                          </a:rPr>
                          <a:t>22</a:t>
                        </a:r>
                        <a:endParaRPr lang="th-TH" sz="1600">
                          <a:latin typeface="Cordia New" pitchFamily="34" charset="-34"/>
                          <a:cs typeface="Cordia New" pitchFamily="34" charset="-34"/>
                        </a:endParaRPr>
                      </a:p>
                    </xdr:txBody>
                  </xdr:sp>
                  <xdr:sp macro="" textlink="">
                    <xdr:nvSpPr>
                      <xdr:cNvPr id="431" name="วงรี 430"/>
                      <xdr:cNvSpPr/>
                    </xdr:nvSpPr>
                    <xdr:spPr>
                      <a:xfrm>
                        <a:off x="1857375" y="55768875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32" name="วงรี 431"/>
                      <xdr:cNvSpPr/>
                    </xdr:nvSpPr>
                    <xdr:spPr>
                      <a:xfrm>
                        <a:off x="1847850" y="55311675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33" name="วงรี 432"/>
                      <xdr:cNvSpPr/>
                    </xdr:nvSpPr>
                    <xdr:spPr>
                      <a:xfrm>
                        <a:off x="1847850" y="55159275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34" name="วงรี 433"/>
                      <xdr:cNvSpPr/>
                    </xdr:nvSpPr>
                    <xdr:spPr>
                      <a:xfrm>
                        <a:off x="1857375" y="55911750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</xdr:grpSp>
              <xdr:grpSp>
                <xdr:nvGrpSpPr>
                  <xdr:cNvPr id="421" name="กลุ่ม 329"/>
                  <xdr:cNvGrpSpPr/>
                </xdr:nvGrpSpPr>
                <xdr:grpSpPr>
                  <a:xfrm>
                    <a:off x="2104578" y="55159275"/>
                    <a:ext cx="1086297" cy="847725"/>
                    <a:chOff x="2104578" y="55159275"/>
                    <a:chExt cx="1086297" cy="847725"/>
                  </a:xfrm>
                </xdr:grpSpPr>
                <xdr:sp macro="" textlink="">
                  <xdr:nvSpPr>
                    <xdr:cNvPr id="422" name="TextBox 421"/>
                    <xdr:cNvSpPr txBox="1"/>
                  </xdr:nvSpPr>
                  <xdr:spPr>
                    <a:xfrm>
                      <a:off x="2104578" y="55311658"/>
                      <a:ext cx="381447" cy="463830"/>
                    </a:xfrm>
                    <a:prstGeom prst="rect">
                      <a:avLst/>
                    </a:prstGeom>
                    <a:solidFill>
                      <a:schemeClr val="lt1"/>
                    </a:solidFill>
                    <a:ln w="9525" cmpd="sng">
                      <a:solidFill>
                        <a:sysClr val="windowText" lastClr="000000"/>
                      </a:solidFill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wrap="square" rtlCol="0" anchor="t"/>
                    <a:lstStyle/>
                    <a:p>
                      <a:r>
                        <a:rPr lang="en-US" sz="1600">
                          <a:latin typeface="Cordia New" pitchFamily="34" charset="-34"/>
                          <a:cs typeface="Cordia New" pitchFamily="34" charset="-34"/>
                        </a:rPr>
                        <a:t>22</a:t>
                      </a:r>
                      <a:endParaRPr lang="th-TH" sz="1600">
                        <a:latin typeface="Cordia New" pitchFamily="34" charset="-34"/>
                        <a:cs typeface="Cordia New" pitchFamily="34" charset="-34"/>
                      </a:endParaRPr>
                    </a:p>
                  </xdr:txBody>
                </xdr:sp>
                <xdr:sp macro="" textlink="">
                  <xdr:nvSpPr>
                    <xdr:cNvPr id="423" name="วงรี 422"/>
                    <xdr:cNvSpPr/>
                  </xdr:nvSpPr>
                  <xdr:spPr>
                    <a:xfrm>
                      <a:off x="3095625" y="55768875"/>
                      <a:ext cx="95250" cy="95250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  <xdr:sp macro="" textlink="">
                  <xdr:nvSpPr>
                    <xdr:cNvPr id="424" name="วงรี 423"/>
                    <xdr:cNvSpPr/>
                  </xdr:nvSpPr>
                  <xdr:spPr>
                    <a:xfrm>
                      <a:off x="3086100" y="55311675"/>
                      <a:ext cx="95250" cy="95250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  <xdr:sp macro="" textlink="">
                  <xdr:nvSpPr>
                    <xdr:cNvPr id="425" name="วงรี 424"/>
                    <xdr:cNvSpPr/>
                  </xdr:nvSpPr>
                  <xdr:spPr>
                    <a:xfrm>
                      <a:off x="3086100" y="55159275"/>
                      <a:ext cx="95250" cy="95250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  <xdr:sp macro="" textlink="">
                  <xdr:nvSpPr>
                    <xdr:cNvPr id="426" name="วงรี 425"/>
                    <xdr:cNvSpPr/>
                  </xdr:nvSpPr>
                  <xdr:spPr>
                    <a:xfrm>
                      <a:off x="3095625" y="55911750"/>
                      <a:ext cx="95250" cy="95250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rtlCol="0" anchor="ctr"/>
                    <a:lstStyle/>
                    <a:p>
                      <a:pPr algn="ctr"/>
                      <a:endParaRPr lang="th-TH" sz="1100"/>
                    </a:p>
                  </xdr:txBody>
                </xdr:sp>
              </xdr:grpSp>
            </xdr:grpSp>
            <xdr:grpSp>
              <xdr:nvGrpSpPr>
                <xdr:cNvPr id="379" name="กลุ่ม 361"/>
                <xdr:cNvGrpSpPr/>
              </xdr:nvGrpSpPr>
              <xdr:grpSpPr>
                <a:xfrm>
                  <a:off x="855865" y="56502266"/>
                  <a:ext cx="2374033" cy="1123984"/>
                  <a:chOff x="855865" y="56502266"/>
                  <a:chExt cx="2374033" cy="1123984"/>
                </a:xfrm>
              </xdr:grpSpPr>
              <xdr:sp macro="" textlink="">
                <xdr:nvSpPr>
                  <xdr:cNvPr id="402" name="วงรี 401"/>
                  <xdr:cNvSpPr/>
                </xdr:nvSpPr>
                <xdr:spPr>
                  <a:xfrm>
                    <a:off x="1857375" y="57377150"/>
                    <a:ext cx="95250" cy="95250"/>
                  </a:xfrm>
                  <a:prstGeom prst="ellipse">
                    <a:avLst/>
                  </a:prstGeom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tlCol="0" anchor="ctr"/>
                  <a:lstStyle/>
                  <a:p>
                    <a:pPr algn="ctr"/>
                    <a:endParaRPr lang="th-TH" sz="1100"/>
                  </a:p>
                </xdr:txBody>
              </xdr:sp>
              <xdr:grpSp>
                <xdr:nvGrpSpPr>
                  <xdr:cNvPr id="403" name="กลุ่ม 360"/>
                  <xdr:cNvGrpSpPr/>
                </xdr:nvGrpSpPr>
                <xdr:grpSpPr>
                  <a:xfrm>
                    <a:off x="855865" y="56502266"/>
                    <a:ext cx="2374033" cy="1123984"/>
                    <a:chOff x="855865" y="56502266"/>
                    <a:chExt cx="2374033" cy="1123984"/>
                  </a:xfrm>
                </xdr:grpSpPr>
                <xdr:grpSp>
                  <xdr:nvGrpSpPr>
                    <xdr:cNvPr id="404" name="กลุ่ม 331"/>
                    <xdr:cNvGrpSpPr/>
                  </xdr:nvGrpSpPr>
                  <xdr:grpSpPr>
                    <a:xfrm>
                      <a:off x="855865" y="56511826"/>
                      <a:ext cx="1096760" cy="1114424"/>
                      <a:chOff x="855865" y="56511826"/>
                      <a:chExt cx="1096760" cy="1114424"/>
                    </a:xfrm>
                  </xdr:grpSpPr>
                  <xdr:grpSp>
                    <xdr:nvGrpSpPr>
                      <xdr:cNvPr id="413" name="กลุ่ม 97"/>
                      <xdr:cNvGrpSpPr/>
                    </xdr:nvGrpSpPr>
                    <xdr:grpSpPr>
                      <a:xfrm rot="10800000">
                        <a:off x="1285873" y="56511826"/>
                        <a:ext cx="485776" cy="1114424"/>
                        <a:chOff x="4443328" y="48520351"/>
                        <a:chExt cx="732825" cy="847724"/>
                      </a:xfrm>
                    </xdr:grpSpPr>
                    <xdr:sp macro="" textlink="">
                      <xdr:nvSpPr>
                        <xdr:cNvPr id="418" name="วงเล็บปีกกาขวา 417"/>
                        <xdr:cNvSpPr/>
                      </xdr:nvSpPr>
                      <xdr:spPr>
                        <a:xfrm>
                          <a:off x="5018093" y="48691800"/>
                          <a:ext cx="158060" cy="523875"/>
                        </a:xfrm>
                        <a:prstGeom prst="rightBrace">
                          <a:avLst/>
                        </a:prstGeom>
                      </xdr:spPr>
                      <xdr:style>
                        <a:lnRef idx="1">
                          <a:schemeClr val="accent1"/>
                        </a:lnRef>
                        <a:fillRef idx="0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tx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419" name="สี่เหลี่ยมผืนผ้า 418"/>
                        <xdr:cNvSpPr/>
                      </xdr:nvSpPr>
                      <xdr:spPr>
                        <a:xfrm>
                          <a:off x="4443328" y="48520351"/>
                          <a:ext cx="531655" cy="847724"/>
                        </a:xfrm>
                        <a:prstGeom prst="rect">
                          <a:avLst/>
                        </a:prstGeom>
                        <a:noFill/>
                        <a:ln w="9525">
                          <a:solidFill>
                            <a:schemeClr val="tx2">
                              <a:lumMod val="50000"/>
                            </a:schemeClr>
                          </a:solidFill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</xdr:grpSp>
                  <xdr:sp macro="" textlink="">
                    <xdr:nvSpPr>
                      <xdr:cNvPr id="414" name="TextBox 413"/>
                      <xdr:cNvSpPr txBox="1"/>
                    </xdr:nvSpPr>
                    <xdr:spPr>
                      <a:xfrm>
                        <a:off x="855865" y="56826133"/>
                        <a:ext cx="410960" cy="460740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ysClr val="windowText" lastClr="000000"/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/>
                      <a:lstStyle/>
                      <a:p>
                        <a:r>
                          <a:rPr lang="en-US" sz="1600">
                            <a:latin typeface="Cordia New" pitchFamily="34" charset="-34"/>
                            <a:cs typeface="Cordia New" pitchFamily="34" charset="-34"/>
                          </a:rPr>
                          <a:t>22</a:t>
                        </a:r>
                        <a:endParaRPr lang="th-TH" sz="1600">
                          <a:latin typeface="Cordia New" pitchFamily="34" charset="-34"/>
                          <a:cs typeface="Cordia New" pitchFamily="34" charset="-34"/>
                        </a:endParaRPr>
                      </a:p>
                    </xdr:txBody>
                  </xdr:sp>
                  <xdr:sp macro="" textlink="">
                    <xdr:nvSpPr>
                      <xdr:cNvPr id="415" name="วงรี 414"/>
                      <xdr:cNvSpPr/>
                    </xdr:nvSpPr>
                    <xdr:spPr>
                      <a:xfrm>
                        <a:off x="1857375" y="57234276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16" name="วงรี 415"/>
                      <xdr:cNvSpPr/>
                    </xdr:nvSpPr>
                    <xdr:spPr>
                      <a:xfrm>
                        <a:off x="1847850" y="56777076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17" name="วงรี 416"/>
                      <xdr:cNvSpPr/>
                    </xdr:nvSpPr>
                    <xdr:spPr>
                      <a:xfrm>
                        <a:off x="1847850" y="56624676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405" name="กลุ่ม 332"/>
                    <xdr:cNvGrpSpPr/>
                  </xdr:nvGrpSpPr>
                  <xdr:grpSpPr>
                    <a:xfrm>
                      <a:off x="2094822" y="56502266"/>
                      <a:ext cx="1135076" cy="1114422"/>
                      <a:chOff x="2094822" y="56502266"/>
                      <a:chExt cx="1135076" cy="1114422"/>
                    </a:xfrm>
                  </xdr:grpSpPr>
                  <xdr:grpSp>
                    <xdr:nvGrpSpPr>
                      <xdr:cNvPr id="406" name="กลุ่ม 106"/>
                      <xdr:cNvGrpSpPr/>
                    </xdr:nvGrpSpPr>
                    <xdr:grpSpPr>
                      <a:xfrm rot="10800000">
                        <a:off x="2524122" y="56502266"/>
                        <a:ext cx="515045" cy="1114422"/>
                        <a:chOff x="4399174" y="48520352"/>
                        <a:chExt cx="776979" cy="847722"/>
                      </a:xfrm>
                    </xdr:grpSpPr>
                    <xdr:sp macro="" textlink="">
                      <xdr:nvSpPr>
                        <xdr:cNvPr id="411" name="วงเล็บปีกกาขวา 410"/>
                        <xdr:cNvSpPr/>
                      </xdr:nvSpPr>
                      <xdr:spPr>
                        <a:xfrm>
                          <a:off x="5018093" y="48691800"/>
                          <a:ext cx="158060" cy="523875"/>
                        </a:xfrm>
                        <a:prstGeom prst="rightBrace">
                          <a:avLst/>
                        </a:prstGeom>
                      </xdr:spPr>
                      <xdr:style>
                        <a:lnRef idx="1">
                          <a:schemeClr val="accent1"/>
                        </a:lnRef>
                        <a:fillRef idx="0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tx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412" name="สี่เหลี่ยมผืนผ้า 411"/>
                        <xdr:cNvSpPr/>
                      </xdr:nvSpPr>
                      <xdr:spPr>
                        <a:xfrm>
                          <a:off x="4399174" y="48520352"/>
                          <a:ext cx="531655" cy="847722"/>
                        </a:xfrm>
                        <a:prstGeom prst="rect">
                          <a:avLst/>
                        </a:prstGeom>
                        <a:noFill/>
                        <a:ln w="9525">
                          <a:solidFill>
                            <a:schemeClr val="tx2">
                              <a:lumMod val="50000"/>
                            </a:schemeClr>
                          </a:solidFill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</xdr:grpSp>
                  <xdr:sp macro="" textlink="">
                    <xdr:nvSpPr>
                      <xdr:cNvPr id="407" name="TextBox 406"/>
                      <xdr:cNvSpPr txBox="1"/>
                    </xdr:nvSpPr>
                    <xdr:spPr>
                      <a:xfrm>
                        <a:off x="2094822" y="56826132"/>
                        <a:ext cx="400728" cy="437309"/>
                      </a:xfrm>
                      <a:prstGeom prst="rect">
                        <a:avLst/>
                      </a:prstGeom>
                      <a:solidFill>
                        <a:schemeClr val="lt1"/>
                      </a:solidFill>
                      <a:ln w="9525" cmpd="sng">
                        <a:solidFill>
                          <a:sysClr val="windowText" lastClr="000000"/>
                        </a:solidFill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/>
                      <a:lstStyle/>
                      <a:p>
                        <a:r>
                          <a:rPr lang="en-US" sz="1600">
                            <a:latin typeface="Cordia New" pitchFamily="34" charset="-34"/>
                            <a:cs typeface="Cordia New" pitchFamily="34" charset="-34"/>
                          </a:rPr>
                          <a:t>22</a:t>
                        </a:r>
                        <a:endParaRPr lang="th-TH" sz="1600">
                          <a:latin typeface="Cordia New" pitchFamily="34" charset="-34"/>
                          <a:cs typeface="Cordia New" pitchFamily="34" charset="-34"/>
                        </a:endParaRPr>
                      </a:p>
                    </xdr:txBody>
                  </xdr:sp>
                  <xdr:sp macro="" textlink="">
                    <xdr:nvSpPr>
                      <xdr:cNvPr id="408" name="วงรี 407"/>
                      <xdr:cNvSpPr/>
                    </xdr:nvSpPr>
                    <xdr:spPr>
                      <a:xfrm>
                        <a:off x="3134648" y="57257708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09" name="วงรี 408"/>
                      <xdr:cNvSpPr/>
                    </xdr:nvSpPr>
                    <xdr:spPr>
                      <a:xfrm>
                        <a:off x="3086100" y="56800509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  <xdr:sp macro="" textlink="">
                    <xdr:nvSpPr>
                      <xdr:cNvPr id="410" name="วงรี 409"/>
                      <xdr:cNvSpPr/>
                    </xdr:nvSpPr>
                    <xdr:spPr>
                      <a:xfrm>
                        <a:off x="3086100" y="56648109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</xdr:grpSp>
            </xdr:grpSp>
            <xdr:grpSp>
              <xdr:nvGrpSpPr>
                <xdr:cNvPr id="380" name="กลุ่ม 359"/>
                <xdr:cNvGrpSpPr/>
              </xdr:nvGrpSpPr>
              <xdr:grpSpPr>
                <a:xfrm>
                  <a:off x="894888" y="57967703"/>
                  <a:ext cx="2295988" cy="1126140"/>
                  <a:chOff x="894888" y="57967703"/>
                  <a:chExt cx="2295988" cy="1126140"/>
                </a:xfrm>
              </xdr:grpSpPr>
              <xdr:sp macro="" textlink="">
                <xdr:nvSpPr>
                  <xdr:cNvPr id="381" name="วงรี 380"/>
                  <xdr:cNvSpPr/>
                </xdr:nvSpPr>
                <xdr:spPr>
                  <a:xfrm>
                    <a:off x="1847850" y="58254212"/>
                    <a:ext cx="95250" cy="95250"/>
                  </a:xfrm>
                  <a:prstGeom prst="ellipse">
                    <a:avLst/>
                  </a:prstGeom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tlCol="0" anchor="ctr"/>
                  <a:lstStyle/>
                  <a:p>
                    <a:pPr algn="ctr"/>
                    <a:endParaRPr lang="th-TH" sz="1100"/>
                  </a:p>
                </xdr:txBody>
              </xdr:sp>
              <xdr:grpSp>
                <xdr:nvGrpSpPr>
                  <xdr:cNvPr id="382" name="กลุ่ม 338"/>
                  <xdr:cNvGrpSpPr/>
                </xdr:nvGrpSpPr>
                <xdr:grpSpPr>
                  <a:xfrm>
                    <a:off x="894888" y="57967703"/>
                    <a:ext cx="2295988" cy="1126140"/>
                    <a:chOff x="894888" y="57967703"/>
                    <a:chExt cx="2295988" cy="1126140"/>
                  </a:xfrm>
                </xdr:grpSpPr>
                <xdr:grpSp>
                  <xdr:nvGrpSpPr>
                    <xdr:cNvPr id="383" name="กลุ่ม 336"/>
                    <xdr:cNvGrpSpPr/>
                  </xdr:nvGrpSpPr>
                  <xdr:grpSpPr>
                    <a:xfrm>
                      <a:off x="894888" y="57967703"/>
                      <a:ext cx="1057737" cy="1114424"/>
                      <a:chOff x="894888" y="57967703"/>
                      <a:chExt cx="1057737" cy="1114424"/>
                    </a:xfrm>
                  </xdr:grpSpPr>
                  <xdr:grpSp>
                    <xdr:nvGrpSpPr>
                      <xdr:cNvPr id="394" name="กลุ่ม 333"/>
                      <xdr:cNvGrpSpPr/>
                    </xdr:nvGrpSpPr>
                    <xdr:grpSpPr>
                      <a:xfrm>
                        <a:off x="894888" y="57967703"/>
                        <a:ext cx="1057737" cy="1114424"/>
                        <a:chOff x="894888" y="57967703"/>
                        <a:chExt cx="1057737" cy="1114424"/>
                      </a:xfrm>
                    </xdr:grpSpPr>
                    <xdr:grpSp>
                      <xdr:nvGrpSpPr>
                        <xdr:cNvPr id="396" name="กลุ่ม 100"/>
                        <xdr:cNvGrpSpPr/>
                      </xdr:nvGrpSpPr>
                      <xdr:grpSpPr>
                        <a:xfrm rot="10800000">
                          <a:off x="1285873" y="57967703"/>
                          <a:ext cx="485776" cy="1114424"/>
                          <a:chOff x="4443328" y="48564925"/>
                          <a:chExt cx="732825" cy="847724"/>
                        </a:xfrm>
                      </xdr:grpSpPr>
                      <xdr:sp macro="" textlink="">
                        <xdr:nvSpPr>
                          <xdr:cNvPr id="400" name="วงเล็บปีกกาขวา 399"/>
                          <xdr:cNvSpPr/>
                        </xdr:nvSpPr>
                        <xdr:spPr>
                          <a:xfrm>
                            <a:off x="5018093" y="48691800"/>
                            <a:ext cx="158060" cy="523875"/>
                          </a:xfrm>
                          <a:prstGeom prst="rightBrace">
                            <a:avLst/>
                          </a:prstGeom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  <xdr:txBody>
                          <a:bodyPr rtlCol="0" anchor="ctr"/>
                          <a:lstStyle/>
                          <a:p>
                            <a:pPr algn="ctr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401" name="สี่เหลี่ยมผืนผ้า 400"/>
                          <xdr:cNvSpPr/>
                        </xdr:nvSpPr>
                        <xdr:spPr>
                          <a:xfrm>
                            <a:off x="4443328" y="48564925"/>
                            <a:ext cx="531655" cy="847724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2">
                                <a:lumMod val="50000"/>
                              </a:schemeClr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rtlCol="0" anchor="ctr"/>
                          <a:lstStyle/>
                          <a:p>
                            <a:pPr algn="ctr"/>
                            <a:endParaRPr lang="th-TH" sz="1100"/>
                          </a:p>
                        </xdr:txBody>
                      </xdr:sp>
                    </xdr:grpSp>
                    <xdr:sp macro="" textlink="">
                      <xdr:nvSpPr>
                        <xdr:cNvPr id="397" name="TextBox 396"/>
                        <xdr:cNvSpPr txBox="1"/>
                      </xdr:nvSpPr>
                      <xdr:spPr>
                        <a:xfrm>
                          <a:off x="894888" y="58350133"/>
                          <a:ext cx="371938" cy="412976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ysClr val="windowText" lastClr="000000"/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rtlCol="0" anchor="t"/>
                        <a:lstStyle/>
                        <a:p>
                          <a:r>
                            <a:rPr lang="en-US" sz="1600">
                              <a:latin typeface="Cordia New" pitchFamily="34" charset="-34"/>
                              <a:cs typeface="Cordia New" pitchFamily="34" charset="-34"/>
                            </a:rPr>
                            <a:t>22</a:t>
                          </a:r>
                          <a:endParaRPr lang="th-TH" sz="1600">
                            <a:latin typeface="Cordia New" pitchFamily="34" charset="-34"/>
                            <a:cs typeface="Cordia New" pitchFamily="34" charset="-34"/>
                          </a:endParaRPr>
                        </a:p>
                      </xdr:txBody>
                    </xdr:sp>
                    <xdr:sp macro="" textlink="">
                      <xdr:nvSpPr>
                        <xdr:cNvPr id="398" name="วงรี 397"/>
                        <xdr:cNvSpPr/>
                      </xdr:nvSpPr>
                      <xdr:spPr>
                        <a:xfrm>
                          <a:off x="1857375" y="58699697"/>
                          <a:ext cx="95250" cy="95250"/>
                        </a:xfrm>
                        <a:prstGeom prst="ellipse">
                          <a:avLst/>
                        </a:prstGeom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399" name="วงรี 398"/>
                        <xdr:cNvSpPr/>
                      </xdr:nvSpPr>
                      <xdr:spPr>
                        <a:xfrm>
                          <a:off x="1847850" y="58113528"/>
                          <a:ext cx="95250" cy="95250"/>
                        </a:xfrm>
                        <a:prstGeom prst="ellipse">
                          <a:avLst/>
                        </a:prstGeom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</xdr:grpSp>
                  <xdr:sp macro="" textlink="">
                    <xdr:nvSpPr>
                      <xdr:cNvPr id="395" name="วงรี 394"/>
                      <xdr:cNvSpPr/>
                    </xdr:nvSpPr>
                    <xdr:spPr>
                      <a:xfrm>
                        <a:off x="1857375" y="58842571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384" name="กลุ่ม 337"/>
                    <xdr:cNvGrpSpPr/>
                  </xdr:nvGrpSpPr>
                  <xdr:grpSpPr>
                    <a:xfrm>
                      <a:off x="2104578" y="57979419"/>
                      <a:ext cx="1086298" cy="1114424"/>
                      <a:chOff x="2104578" y="57979419"/>
                      <a:chExt cx="1086298" cy="1114424"/>
                    </a:xfrm>
                  </xdr:grpSpPr>
                  <xdr:grpSp>
                    <xdr:nvGrpSpPr>
                      <xdr:cNvPr id="385" name="กลุ่ม 334"/>
                      <xdr:cNvGrpSpPr/>
                    </xdr:nvGrpSpPr>
                    <xdr:grpSpPr>
                      <a:xfrm>
                        <a:off x="2104578" y="57979419"/>
                        <a:ext cx="1086298" cy="1114424"/>
                        <a:chOff x="2104578" y="57979419"/>
                        <a:chExt cx="1086298" cy="1114424"/>
                      </a:xfrm>
                    </xdr:grpSpPr>
                    <xdr:grpSp>
                      <xdr:nvGrpSpPr>
                        <xdr:cNvPr id="387" name="กลุ่ม 109"/>
                        <xdr:cNvGrpSpPr/>
                      </xdr:nvGrpSpPr>
                      <xdr:grpSpPr>
                        <a:xfrm rot="10800000">
                          <a:off x="2524126" y="57979419"/>
                          <a:ext cx="515041" cy="1114424"/>
                          <a:chOff x="4399179" y="48556013"/>
                          <a:chExt cx="776974" cy="847724"/>
                        </a:xfrm>
                      </xdr:grpSpPr>
                      <xdr:sp macro="" textlink="">
                        <xdr:nvSpPr>
                          <xdr:cNvPr id="392" name="วงเล็บปีกกาขวา 391"/>
                          <xdr:cNvSpPr/>
                        </xdr:nvSpPr>
                        <xdr:spPr>
                          <a:xfrm>
                            <a:off x="5018093" y="48691800"/>
                            <a:ext cx="158060" cy="523875"/>
                          </a:xfrm>
                          <a:prstGeom prst="rightBrace">
                            <a:avLst/>
                          </a:prstGeom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  <xdr:txBody>
                          <a:bodyPr rtlCol="0" anchor="ctr"/>
                          <a:lstStyle/>
                          <a:p>
                            <a:pPr algn="ctr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393" name="สี่เหลี่ยมผืนผ้า 392"/>
                          <xdr:cNvSpPr/>
                        </xdr:nvSpPr>
                        <xdr:spPr>
                          <a:xfrm>
                            <a:off x="4399179" y="48556013"/>
                            <a:ext cx="531656" cy="847724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2">
                                <a:lumMod val="50000"/>
                              </a:schemeClr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rtlCol="0" anchor="ctr"/>
                          <a:lstStyle/>
                          <a:p>
                            <a:pPr algn="ctr"/>
                            <a:endParaRPr lang="th-TH" sz="1100"/>
                          </a:p>
                        </xdr:txBody>
                      </xdr:sp>
                    </xdr:grpSp>
                    <xdr:sp macro="" textlink="">
                      <xdr:nvSpPr>
                        <xdr:cNvPr id="388" name="TextBox 387"/>
                        <xdr:cNvSpPr txBox="1"/>
                      </xdr:nvSpPr>
                      <xdr:spPr>
                        <a:xfrm>
                          <a:off x="2104578" y="58350133"/>
                          <a:ext cx="390973" cy="459841"/>
                        </a:xfrm>
                        <a:prstGeom prst="rect">
                          <a:avLst/>
                        </a:prstGeom>
                        <a:solidFill>
                          <a:schemeClr val="lt1"/>
                        </a:solidFill>
                        <a:ln w="9525" cmpd="sng">
                          <a:solidFill>
                            <a:sysClr val="windowText" lastClr="000000"/>
                          </a:solidFill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wrap="square" rtlCol="0" anchor="t"/>
                        <a:lstStyle/>
                        <a:p>
                          <a:r>
                            <a:rPr lang="en-US" sz="1600">
                              <a:latin typeface="Cordia New" pitchFamily="34" charset="-34"/>
                              <a:cs typeface="Cordia New" pitchFamily="34" charset="-34"/>
                            </a:rPr>
                            <a:t>22</a:t>
                          </a:r>
                          <a:endParaRPr lang="th-TH" sz="1600">
                            <a:latin typeface="Cordia New" pitchFamily="34" charset="-34"/>
                            <a:cs typeface="Cordia New" pitchFamily="34" charset="-34"/>
                          </a:endParaRPr>
                        </a:p>
                      </xdr:txBody>
                    </xdr:sp>
                    <xdr:sp macro="" textlink="">
                      <xdr:nvSpPr>
                        <xdr:cNvPr id="389" name="วงรี 388"/>
                        <xdr:cNvSpPr/>
                      </xdr:nvSpPr>
                      <xdr:spPr>
                        <a:xfrm>
                          <a:off x="3095626" y="58699697"/>
                          <a:ext cx="95250" cy="95250"/>
                        </a:xfrm>
                        <a:prstGeom prst="ellipse">
                          <a:avLst/>
                        </a:prstGeom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390" name="วงรี 389"/>
                        <xdr:cNvSpPr/>
                      </xdr:nvSpPr>
                      <xdr:spPr>
                        <a:xfrm>
                          <a:off x="3086101" y="58242496"/>
                          <a:ext cx="95250" cy="95250"/>
                        </a:xfrm>
                        <a:prstGeom prst="ellipse">
                          <a:avLst/>
                        </a:prstGeom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  <xdr:sp macro="" textlink="">
                      <xdr:nvSpPr>
                        <xdr:cNvPr id="391" name="วงรี 390"/>
                        <xdr:cNvSpPr/>
                      </xdr:nvSpPr>
                      <xdr:spPr>
                        <a:xfrm>
                          <a:off x="3086101" y="58101812"/>
                          <a:ext cx="95250" cy="95250"/>
                        </a:xfrm>
                        <a:prstGeom prst="ellipse">
                          <a:avLst/>
                        </a:prstGeom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rtlCol="0" anchor="ctr"/>
                        <a:lstStyle/>
                        <a:p>
                          <a:pPr algn="ctr"/>
                          <a:endParaRPr lang="th-TH" sz="1100"/>
                        </a:p>
                      </xdr:txBody>
                    </xdr:sp>
                  </xdr:grpSp>
                  <xdr:sp macro="" textlink="">
                    <xdr:nvSpPr>
                      <xdr:cNvPr id="386" name="วงรี 385"/>
                      <xdr:cNvSpPr/>
                    </xdr:nvSpPr>
                    <xdr:spPr>
                      <a:xfrm>
                        <a:off x="3095626" y="58842571"/>
                        <a:ext cx="95250" cy="95250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ctr"/>
                      <a:lstStyle/>
                      <a:p>
                        <a:pPr algn="ctr"/>
                        <a:endParaRPr lang="th-TH" sz="1100"/>
                      </a:p>
                    </xdr:txBody>
                  </xdr:sp>
                </xdr:grpSp>
              </xdr:grpSp>
            </xdr:grpSp>
          </xdr:grpSp>
        </xdr:grpSp>
      </xdr:grpSp>
    </xdr:grpSp>
    <xdr:clientData/>
  </xdr:twoCellAnchor>
  <xdr:twoCellAnchor>
    <xdr:from>
      <xdr:col>16</xdr:col>
      <xdr:colOff>66675</xdr:colOff>
      <xdr:row>126</xdr:row>
      <xdr:rowOff>190500</xdr:rowOff>
    </xdr:from>
    <xdr:to>
      <xdr:col>16</xdr:col>
      <xdr:colOff>180975</xdr:colOff>
      <xdr:row>127</xdr:row>
      <xdr:rowOff>66675</xdr:rowOff>
    </xdr:to>
    <xdr:sp macro="" textlink="">
      <xdr:nvSpPr>
        <xdr:cNvPr id="458" name="วงรี 457"/>
        <xdr:cNvSpPr/>
      </xdr:nvSpPr>
      <xdr:spPr>
        <a:xfrm>
          <a:off x="4514850" y="32032575"/>
          <a:ext cx="114300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8202</xdr:colOff>
      <xdr:row>124</xdr:row>
      <xdr:rowOff>69801</xdr:rowOff>
    </xdr:from>
    <xdr:to>
      <xdr:col>29</xdr:col>
      <xdr:colOff>11907</xdr:colOff>
      <xdr:row>139</xdr:row>
      <xdr:rowOff>135731</xdr:rowOff>
    </xdr:to>
    <xdr:grpSp>
      <xdr:nvGrpSpPr>
        <xdr:cNvPr id="491" name="กลุ่ม 490"/>
        <xdr:cNvGrpSpPr/>
      </xdr:nvGrpSpPr>
      <xdr:grpSpPr>
        <a:xfrm>
          <a:off x="746390" y="31478489"/>
          <a:ext cx="6516423" cy="3637805"/>
          <a:chOff x="1285874" y="31423720"/>
          <a:chExt cx="6384386" cy="3637805"/>
        </a:xfrm>
      </xdr:grpSpPr>
      <xdr:sp macro="" textlink="">
        <xdr:nvSpPr>
          <xdr:cNvPr id="454" name="สี่เหลี่ยมผืนผ้า 453"/>
          <xdr:cNvSpPr/>
        </xdr:nvSpPr>
        <xdr:spPr>
          <a:xfrm>
            <a:off x="7624541" y="31603950"/>
            <a:ext cx="45719" cy="2857500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59" name="วงรี 458"/>
          <xdr:cNvSpPr/>
        </xdr:nvSpPr>
        <xdr:spPr>
          <a:xfrm>
            <a:off x="4524375" y="3346132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0" name="วงรี 459"/>
          <xdr:cNvSpPr/>
        </xdr:nvSpPr>
        <xdr:spPr>
          <a:xfrm>
            <a:off x="2770537" y="31804719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1" name="วงรี 460"/>
          <xdr:cNvSpPr/>
        </xdr:nvSpPr>
        <xdr:spPr>
          <a:xfrm>
            <a:off x="2770537" y="33006446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5" name="วงรี 464"/>
          <xdr:cNvSpPr/>
        </xdr:nvSpPr>
        <xdr:spPr>
          <a:xfrm>
            <a:off x="3389662" y="32644496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6" name="วงรี 465"/>
          <xdr:cNvSpPr/>
        </xdr:nvSpPr>
        <xdr:spPr>
          <a:xfrm>
            <a:off x="3894487" y="32654021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7" name="วงรี 466"/>
          <xdr:cNvSpPr/>
        </xdr:nvSpPr>
        <xdr:spPr>
          <a:xfrm>
            <a:off x="5133975" y="3167062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8" name="วงรี 467"/>
          <xdr:cNvSpPr/>
        </xdr:nvSpPr>
        <xdr:spPr>
          <a:xfrm>
            <a:off x="3380137" y="33377922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69" name="วงรี 468"/>
          <xdr:cNvSpPr/>
        </xdr:nvSpPr>
        <xdr:spPr>
          <a:xfrm>
            <a:off x="3884962" y="33368396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0" name="วงรี 469"/>
          <xdr:cNvSpPr/>
        </xdr:nvSpPr>
        <xdr:spPr>
          <a:xfrm>
            <a:off x="5629275" y="3168015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1" name="วงรี 470"/>
          <xdr:cNvSpPr/>
        </xdr:nvSpPr>
        <xdr:spPr>
          <a:xfrm>
            <a:off x="3389662" y="32166669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2" name="วงรี 471"/>
          <xdr:cNvSpPr/>
        </xdr:nvSpPr>
        <xdr:spPr>
          <a:xfrm>
            <a:off x="3894487" y="32166669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3" name="วงรี 472"/>
          <xdr:cNvSpPr/>
        </xdr:nvSpPr>
        <xdr:spPr>
          <a:xfrm>
            <a:off x="3389662" y="3142372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4" name="วงรี 473"/>
          <xdr:cNvSpPr/>
        </xdr:nvSpPr>
        <xdr:spPr>
          <a:xfrm>
            <a:off x="3884962" y="3142372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5" name="วงรี 474"/>
          <xdr:cNvSpPr/>
        </xdr:nvSpPr>
        <xdr:spPr>
          <a:xfrm>
            <a:off x="5124450" y="3237547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6" name="วงรี 475"/>
          <xdr:cNvSpPr/>
        </xdr:nvSpPr>
        <xdr:spPr>
          <a:xfrm>
            <a:off x="5629275" y="3237547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7" name="วงรี 476"/>
          <xdr:cNvSpPr/>
        </xdr:nvSpPr>
        <xdr:spPr>
          <a:xfrm>
            <a:off x="5124450" y="3308985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8" name="วงรี 477"/>
          <xdr:cNvSpPr/>
        </xdr:nvSpPr>
        <xdr:spPr>
          <a:xfrm>
            <a:off x="5629275" y="33089850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79" name="วงรี 478"/>
          <xdr:cNvSpPr/>
        </xdr:nvSpPr>
        <xdr:spPr>
          <a:xfrm>
            <a:off x="5124450" y="3382327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80" name="วงรี 479"/>
          <xdr:cNvSpPr/>
        </xdr:nvSpPr>
        <xdr:spPr>
          <a:xfrm>
            <a:off x="5629275" y="33823275"/>
            <a:ext cx="114300" cy="114300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487" name="TextBox 486"/>
          <xdr:cNvSpPr txBox="1"/>
        </xdr:nvSpPr>
        <xdr:spPr>
          <a:xfrm>
            <a:off x="7172325" y="32347002"/>
            <a:ext cx="362696" cy="371694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/>
            <a:r>
              <a:rPr lang="en-US" sz="1600">
                <a:latin typeface="Cordia New" pitchFamily="34" charset="-34"/>
                <a:cs typeface="Cordia New" pitchFamily="34" charset="-34"/>
              </a:rPr>
              <a:t>2</a:t>
            </a:r>
            <a:endParaRPr lang="th-TH" sz="1600">
              <a:latin typeface="Cordia New" pitchFamily="34" charset="-34"/>
              <a:cs typeface="Cordia New" pitchFamily="34" charset="-34"/>
            </a:endParaRPr>
          </a:p>
        </xdr:txBody>
      </xdr:sp>
      <xdr:cxnSp macro="">
        <xdr:nvCxnSpPr>
          <xdr:cNvPr id="488" name="ลูกศรเชื่อมต่อแบบตรง 487"/>
          <xdr:cNvCxnSpPr/>
        </xdr:nvCxnSpPr>
        <xdr:spPr>
          <a:xfrm rot="5400000" flipH="1" flipV="1">
            <a:off x="7525721" y="32254079"/>
            <a:ext cx="65099" cy="1935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9" name="วงเล็บปีกกาขวา 488"/>
          <xdr:cNvSpPr/>
        </xdr:nvSpPr>
        <xdr:spPr>
          <a:xfrm>
            <a:off x="1285874" y="34585275"/>
            <a:ext cx="121919" cy="476250"/>
          </a:xfrm>
          <a:prstGeom prst="rightBrac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th-TH" sz="1100"/>
          </a:p>
        </xdr:txBody>
      </xdr:sp>
    </xdr:grpSp>
    <xdr:clientData/>
  </xdr:twoCellAnchor>
  <xdr:twoCellAnchor>
    <xdr:from>
      <xdr:col>3</xdr:col>
      <xdr:colOff>200025</xdr:colOff>
      <xdr:row>137</xdr:row>
      <xdr:rowOff>180975</xdr:rowOff>
    </xdr:from>
    <xdr:to>
      <xdr:col>5</xdr:col>
      <xdr:colOff>67421</xdr:colOff>
      <xdr:row>139</xdr:row>
      <xdr:rowOff>76419</xdr:rowOff>
    </xdr:to>
    <xdr:sp macro="" textlink="">
      <xdr:nvSpPr>
        <xdr:cNvPr id="490" name="TextBox 489"/>
        <xdr:cNvSpPr txBox="1"/>
      </xdr:nvSpPr>
      <xdr:spPr>
        <a:xfrm>
          <a:off x="1428750" y="34642425"/>
          <a:ext cx="362696" cy="37169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600">
              <a:latin typeface="Cordia New" pitchFamily="34" charset="-34"/>
              <a:cs typeface="Cordia New" pitchFamily="34" charset="-34"/>
            </a:rPr>
            <a:t>17</a:t>
          </a:r>
          <a:endParaRPr lang="th-TH" sz="1600">
            <a:latin typeface="Cordia New" pitchFamily="34" charset="-34"/>
            <a:cs typeface="Cordia New" pitchFamily="34" charset="-34"/>
          </a:endParaRPr>
        </a:p>
      </xdr:txBody>
    </xdr:sp>
    <xdr:clientData/>
  </xdr:twoCellAnchor>
  <xdr:twoCellAnchor>
    <xdr:from>
      <xdr:col>9</xdr:col>
      <xdr:colOff>63506</xdr:colOff>
      <xdr:row>135</xdr:row>
      <xdr:rowOff>179344</xdr:rowOff>
    </xdr:from>
    <xdr:to>
      <xdr:col>9</xdr:col>
      <xdr:colOff>175895</xdr:colOff>
      <xdr:row>136</xdr:row>
      <xdr:rowOff>43195</xdr:rowOff>
    </xdr:to>
    <xdr:sp macro="" textlink="">
      <xdr:nvSpPr>
        <xdr:cNvPr id="209" name="วงรี 208"/>
        <xdr:cNvSpPr/>
      </xdr:nvSpPr>
      <xdr:spPr>
        <a:xfrm>
          <a:off x="2254256" y="34786844"/>
          <a:ext cx="112389" cy="10726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11</xdr:col>
      <xdr:colOff>185444</xdr:colOff>
      <xdr:row>134</xdr:row>
      <xdr:rowOff>52915</xdr:rowOff>
    </xdr:from>
    <xdr:to>
      <xdr:col>12</xdr:col>
      <xdr:colOff>54416</xdr:colOff>
      <xdr:row>134</xdr:row>
      <xdr:rowOff>169708</xdr:rowOff>
    </xdr:to>
    <xdr:sp macro="" textlink="">
      <xdr:nvSpPr>
        <xdr:cNvPr id="210" name="วงรี 209"/>
        <xdr:cNvSpPr/>
      </xdr:nvSpPr>
      <xdr:spPr>
        <a:xfrm>
          <a:off x="2863027" y="34416998"/>
          <a:ext cx="112389" cy="11679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194993</xdr:colOff>
      <xdr:row>134</xdr:row>
      <xdr:rowOff>62648</xdr:rowOff>
    </xdr:from>
    <xdr:to>
      <xdr:col>14</xdr:col>
      <xdr:colOff>63966</xdr:colOff>
      <xdr:row>134</xdr:row>
      <xdr:rowOff>179441</xdr:rowOff>
    </xdr:to>
    <xdr:sp macro="" textlink="">
      <xdr:nvSpPr>
        <xdr:cNvPr id="211" name="วงรี 210"/>
        <xdr:cNvSpPr/>
      </xdr:nvSpPr>
      <xdr:spPr>
        <a:xfrm>
          <a:off x="3359410" y="34426731"/>
          <a:ext cx="112389" cy="11679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11</xdr:col>
      <xdr:colOff>176079</xdr:colOff>
      <xdr:row>137</xdr:row>
      <xdr:rowOff>72091</xdr:rowOff>
    </xdr:from>
    <xdr:to>
      <xdr:col>12</xdr:col>
      <xdr:colOff>45051</xdr:colOff>
      <xdr:row>137</xdr:row>
      <xdr:rowOff>188884</xdr:rowOff>
    </xdr:to>
    <xdr:sp macro="" textlink="">
      <xdr:nvSpPr>
        <xdr:cNvPr id="212" name="วงรี 211"/>
        <xdr:cNvSpPr/>
      </xdr:nvSpPr>
      <xdr:spPr>
        <a:xfrm>
          <a:off x="2853662" y="35166424"/>
          <a:ext cx="112389" cy="11679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185627</xdr:colOff>
      <xdr:row>137</xdr:row>
      <xdr:rowOff>62357</xdr:rowOff>
    </xdr:from>
    <xdr:to>
      <xdr:col>14</xdr:col>
      <xdr:colOff>54600</xdr:colOff>
      <xdr:row>137</xdr:row>
      <xdr:rowOff>179150</xdr:rowOff>
    </xdr:to>
    <xdr:sp macro="" textlink="">
      <xdr:nvSpPr>
        <xdr:cNvPr id="213" name="วงรี 212"/>
        <xdr:cNvSpPr/>
      </xdr:nvSpPr>
      <xdr:spPr>
        <a:xfrm>
          <a:off x="3350044" y="35156690"/>
          <a:ext cx="112389" cy="11679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26</xdr:col>
      <xdr:colOff>0</xdr:colOff>
      <xdr:row>11</xdr:row>
      <xdr:rowOff>142874</xdr:rowOff>
    </xdr:from>
    <xdr:to>
      <xdr:col>34</xdr:col>
      <xdr:colOff>0</xdr:colOff>
      <xdr:row>12</xdr:row>
      <xdr:rowOff>119062</xdr:rowOff>
    </xdr:to>
    <xdr:sp macro="" textlink="">
      <xdr:nvSpPr>
        <xdr:cNvPr id="214" name="TextBox 213"/>
        <xdr:cNvSpPr txBox="1"/>
      </xdr:nvSpPr>
      <xdr:spPr>
        <a:xfrm>
          <a:off x="6500813" y="3405187"/>
          <a:ext cx="2000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5 </a:t>
          </a:r>
          <a:r>
            <a:rPr lang="th-TH" sz="1100" baseline="0"/>
            <a:t>เครื่องปรับอากาศ</a:t>
          </a:r>
          <a:endParaRPr lang="th-TH" sz="1100"/>
        </a:p>
      </xdr:txBody>
    </xdr:sp>
    <xdr:clientData/>
  </xdr:twoCellAnchor>
  <xdr:twoCellAnchor>
    <xdr:from>
      <xdr:col>26</xdr:col>
      <xdr:colOff>1</xdr:colOff>
      <xdr:row>12</xdr:row>
      <xdr:rowOff>238125</xdr:rowOff>
    </xdr:from>
    <xdr:to>
      <xdr:col>34</xdr:col>
      <xdr:colOff>1</xdr:colOff>
      <xdr:row>13</xdr:row>
      <xdr:rowOff>238125</xdr:rowOff>
    </xdr:to>
    <xdr:sp macro="" textlink="">
      <xdr:nvSpPr>
        <xdr:cNvPr id="215" name="TextBox 214"/>
        <xdr:cNvSpPr txBox="1"/>
      </xdr:nvSpPr>
      <xdr:spPr>
        <a:xfrm>
          <a:off x="6500814" y="3810000"/>
          <a:ext cx="2000250" cy="309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9</a:t>
          </a:r>
          <a:r>
            <a:rPr lang="th-TH" sz="1100"/>
            <a:t>ไมโครโฟน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แบบไร้สาย</a:t>
          </a:r>
          <a:endParaRPr lang="th-TH" sz="1100"/>
        </a:p>
      </xdr:txBody>
    </xdr:sp>
    <xdr:clientData/>
  </xdr:twoCellAnchor>
  <xdr:twoCellAnchor>
    <xdr:from>
      <xdr:col>25</xdr:col>
      <xdr:colOff>226219</xdr:colOff>
      <xdr:row>13</xdr:row>
      <xdr:rowOff>309561</xdr:rowOff>
    </xdr:from>
    <xdr:to>
      <xdr:col>33</xdr:col>
      <xdr:colOff>226219</xdr:colOff>
      <xdr:row>14</xdr:row>
      <xdr:rowOff>285749</xdr:rowOff>
    </xdr:to>
    <xdr:sp macro="" textlink="">
      <xdr:nvSpPr>
        <xdr:cNvPr id="216" name="TextBox 215"/>
        <xdr:cNvSpPr txBox="1"/>
      </xdr:nvSpPr>
      <xdr:spPr>
        <a:xfrm>
          <a:off x="6477000" y="4190999"/>
          <a:ext cx="2000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10 </a:t>
          </a:r>
          <a:r>
            <a:rPr lang="th-TH" sz="1100" baseline="0"/>
            <a:t>ลำโพง</a:t>
          </a:r>
          <a:endParaRPr lang="th-TH" sz="1100"/>
        </a:p>
      </xdr:txBody>
    </xdr:sp>
    <xdr:clientData/>
  </xdr:twoCellAnchor>
  <xdr:twoCellAnchor>
    <xdr:from>
      <xdr:col>25</xdr:col>
      <xdr:colOff>238125</xdr:colOff>
      <xdr:row>15</xdr:row>
      <xdr:rowOff>83340</xdr:rowOff>
    </xdr:from>
    <xdr:to>
      <xdr:col>33</xdr:col>
      <xdr:colOff>238125</xdr:colOff>
      <xdr:row>16</xdr:row>
      <xdr:rowOff>59528</xdr:rowOff>
    </xdr:to>
    <xdr:sp macro="" textlink="">
      <xdr:nvSpPr>
        <xdr:cNvPr id="217" name="TextBox 216"/>
        <xdr:cNvSpPr txBox="1"/>
      </xdr:nvSpPr>
      <xdr:spPr>
        <a:xfrm>
          <a:off x="6488906" y="4583903"/>
          <a:ext cx="2000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11 </a:t>
          </a:r>
          <a:r>
            <a:rPr lang="th-TH" sz="1100" baseline="0"/>
            <a:t>กระดานไวท์บอร์ดกระจก</a:t>
          </a:r>
          <a:endParaRPr lang="th-TH" sz="1100"/>
        </a:p>
      </xdr:txBody>
    </xdr:sp>
    <xdr:clientData/>
  </xdr:twoCellAnchor>
  <xdr:twoCellAnchor>
    <xdr:from>
      <xdr:col>26</xdr:col>
      <xdr:colOff>11906</xdr:colOff>
      <xdr:row>16</xdr:row>
      <xdr:rowOff>154781</xdr:rowOff>
    </xdr:from>
    <xdr:to>
      <xdr:col>34</xdr:col>
      <xdr:colOff>11906</xdr:colOff>
      <xdr:row>17</xdr:row>
      <xdr:rowOff>130968</xdr:rowOff>
    </xdr:to>
    <xdr:sp macro="" textlink="">
      <xdr:nvSpPr>
        <xdr:cNvPr id="218" name="TextBox 217"/>
        <xdr:cNvSpPr txBox="1"/>
      </xdr:nvSpPr>
      <xdr:spPr>
        <a:xfrm>
          <a:off x="6512719" y="4964906"/>
          <a:ext cx="2000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12 </a:t>
          </a:r>
          <a:r>
            <a:rPr lang="th-TH" sz="1100" baseline="0"/>
            <a:t>บอร์ติดผลงานขนาดเล็ก</a:t>
          </a:r>
          <a:endParaRPr lang="th-TH" sz="1100"/>
        </a:p>
      </xdr:txBody>
    </xdr:sp>
    <xdr:clientData/>
  </xdr:twoCellAnchor>
  <xdr:twoCellAnchor>
    <xdr:from>
      <xdr:col>23</xdr:col>
      <xdr:colOff>205581</xdr:colOff>
      <xdr:row>220</xdr:row>
      <xdr:rowOff>14288</xdr:rowOff>
    </xdr:from>
    <xdr:to>
      <xdr:col>38</xdr:col>
      <xdr:colOff>223837</xdr:colOff>
      <xdr:row>220</xdr:row>
      <xdr:rowOff>297656</xdr:rowOff>
    </xdr:to>
    <xdr:sp macro="" textlink="">
      <xdr:nvSpPr>
        <xdr:cNvPr id="220" name="TextBox 219"/>
        <xdr:cNvSpPr txBox="1"/>
      </xdr:nvSpPr>
      <xdr:spPr>
        <a:xfrm>
          <a:off x="6456362" y="1728788"/>
          <a:ext cx="3768725" cy="2833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1 </a:t>
          </a:r>
          <a:r>
            <a:rPr lang="th-TH" sz="1100"/>
            <a:t>เครื่องวัดค่าดัชนีหักเหของแสง(</a:t>
          </a:r>
          <a:r>
            <a:rPr lang="en-US" sz="1100"/>
            <a:t>2+3+4+5+6+7+8+9+10+11</a:t>
          </a:r>
          <a:endParaRPr lang="th-TH" sz="1100"/>
        </a:p>
      </xdr:txBody>
    </xdr:sp>
    <xdr:clientData/>
  </xdr:twoCellAnchor>
  <xdr:twoCellAnchor>
    <xdr:from>
      <xdr:col>23</xdr:col>
      <xdr:colOff>208756</xdr:colOff>
      <xdr:row>221</xdr:row>
      <xdr:rowOff>53977</xdr:rowOff>
    </xdr:from>
    <xdr:to>
      <xdr:col>38</xdr:col>
      <xdr:colOff>217487</xdr:colOff>
      <xdr:row>222</xdr:row>
      <xdr:rowOff>226220</xdr:rowOff>
    </xdr:to>
    <xdr:sp macro="" textlink="">
      <xdr:nvSpPr>
        <xdr:cNvPr id="221" name="TextBox 220"/>
        <xdr:cNvSpPr txBox="1"/>
      </xdr:nvSpPr>
      <xdr:spPr>
        <a:xfrm>
          <a:off x="5959475" y="55310883"/>
          <a:ext cx="3759200" cy="4818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12</a:t>
          </a:r>
          <a:r>
            <a:rPr lang="th-TH" sz="1100"/>
            <a:t> </a:t>
          </a:r>
          <a:r>
            <a:rPr lang="en-US" sz="1100"/>
            <a:t>ENnergy</a:t>
          </a:r>
          <a:r>
            <a:rPr lang="en-US" sz="1100" baseline="0"/>
            <a:t> dispersive x-ray fluorescence spectrometer</a:t>
          </a:r>
          <a:r>
            <a:rPr lang="th-TH" sz="1100" baseline="0"/>
            <a:t>(</a:t>
          </a:r>
          <a:r>
            <a:rPr lang="en-US" sz="1100" baseline="0"/>
            <a:t>edxrf</a:t>
          </a:r>
          <a:r>
            <a:rPr lang="th-TH" sz="1100" baseline="0"/>
            <a:t>)</a:t>
          </a:r>
          <a:r>
            <a:rPr lang="en-US" sz="1100" baseline="0"/>
            <a:t>+</a:t>
          </a:r>
          <a:r>
            <a:rPr lang="th-TH" sz="1100" baseline="0"/>
            <a:t>ชุดคอมพิวคอมพิวเตอร</a:t>
          </a:r>
          <a:endParaRPr lang="th-TH" sz="1100"/>
        </a:p>
      </xdr:txBody>
    </xdr:sp>
    <xdr:clientData/>
  </xdr:twoCellAnchor>
  <xdr:twoCellAnchor>
    <xdr:from>
      <xdr:col>24</xdr:col>
      <xdr:colOff>11905</xdr:colOff>
      <xdr:row>223</xdr:row>
      <xdr:rowOff>0</xdr:rowOff>
    </xdr:from>
    <xdr:to>
      <xdr:col>33</xdr:col>
      <xdr:colOff>166687</xdr:colOff>
      <xdr:row>225</xdr:row>
      <xdr:rowOff>250032</xdr:rowOff>
    </xdr:to>
    <xdr:sp macro="" textlink="">
      <xdr:nvSpPr>
        <xdr:cNvPr id="256" name="TextBox 255"/>
        <xdr:cNvSpPr txBox="1"/>
      </xdr:nvSpPr>
      <xdr:spPr>
        <a:xfrm>
          <a:off x="6012655" y="55876031"/>
          <a:ext cx="2405063" cy="8691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13 fourier transform lnfrared spectrophotometer </a:t>
          </a:r>
          <a:r>
            <a:rPr lang="th-TH" sz="1100" baseline="0"/>
            <a:t>(</a:t>
          </a:r>
          <a:r>
            <a:rPr lang="en-US" sz="1100" baseline="0"/>
            <a:t>ftlr</a:t>
          </a:r>
          <a:r>
            <a:rPr lang="th-TH" sz="1100" baseline="0"/>
            <a:t>)</a:t>
          </a:r>
          <a:r>
            <a:rPr lang="en-US" sz="1100" baseline="0"/>
            <a:t>+ </a:t>
          </a:r>
          <a:r>
            <a:rPr lang="th-TH" sz="1100" baseline="0"/>
            <a:t>ชุดคอมพิวเตอร์</a:t>
          </a:r>
          <a:endParaRPr lang="th-TH" sz="1100"/>
        </a:p>
      </xdr:txBody>
    </xdr:sp>
    <xdr:clientData/>
  </xdr:twoCellAnchor>
  <xdr:twoCellAnchor>
    <xdr:from>
      <xdr:col>24</xdr:col>
      <xdr:colOff>0</xdr:colOff>
      <xdr:row>226</xdr:row>
      <xdr:rowOff>1</xdr:rowOff>
    </xdr:from>
    <xdr:to>
      <xdr:col>33</xdr:col>
      <xdr:colOff>154782</xdr:colOff>
      <xdr:row>227</xdr:row>
      <xdr:rowOff>1</xdr:rowOff>
    </xdr:to>
    <xdr:sp macro="" textlink="">
      <xdr:nvSpPr>
        <xdr:cNvPr id="280" name="TextBox 279"/>
        <xdr:cNvSpPr txBox="1"/>
      </xdr:nvSpPr>
      <xdr:spPr>
        <a:xfrm>
          <a:off x="6000750" y="56804720"/>
          <a:ext cx="2405063" cy="309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14 LRS </a:t>
          </a:r>
          <a:r>
            <a:rPr lang="th-TH" sz="1100" baseline="0"/>
            <a:t>(</a:t>
          </a:r>
          <a:r>
            <a:rPr lang="en-US" sz="1100" baseline="0"/>
            <a:t>ftlr</a:t>
          </a:r>
          <a:r>
            <a:rPr lang="th-TH" sz="1100" baseline="0"/>
            <a:t>)</a:t>
          </a:r>
          <a:r>
            <a:rPr lang="en-US" sz="1100" baseline="0"/>
            <a:t>+ </a:t>
          </a:r>
          <a:r>
            <a:rPr lang="th-TH" sz="1100" baseline="0"/>
            <a:t>ชุดคอมพิวเตอร์</a:t>
          </a:r>
          <a:endParaRPr lang="th-TH" sz="1100"/>
        </a:p>
      </xdr:txBody>
    </xdr:sp>
    <xdr:clientData/>
  </xdr:twoCellAnchor>
  <xdr:twoCellAnchor>
    <xdr:from>
      <xdr:col>24</xdr:col>
      <xdr:colOff>0</xdr:colOff>
      <xdr:row>227</xdr:row>
      <xdr:rowOff>83344</xdr:rowOff>
    </xdr:from>
    <xdr:to>
      <xdr:col>33</xdr:col>
      <xdr:colOff>154782</xdr:colOff>
      <xdr:row>228</xdr:row>
      <xdr:rowOff>83343</xdr:rowOff>
    </xdr:to>
    <xdr:sp macro="" textlink="">
      <xdr:nvSpPr>
        <xdr:cNvPr id="304" name="TextBox 303"/>
        <xdr:cNvSpPr txBox="1"/>
      </xdr:nvSpPr>
      <xdr:spPr>
        <a:xfrm>
          <a:off x="6000750" y="57197625"/>
          <a:ext cx="2405063" cy="309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15</a:t>
          </a:r>
          <a:r>
            <a:rPr lang="th-TH" sz="1100" baseline="0"/>
            <a:t>เครื่องปรับอากาศ</a:t>
          </a:r>
          <a:endParaRPr lang="th-TH" sz="1100"/>
        </a:p>
      </xdr:txBody>
    </xdr:sp>
    <xdr:clientData/>
  </xdr:twoCellAnchor>
  <xdr:twoCellAnchor>
    <xdr:from>
      <xdr:col>24</xdr:col>
      <xdr:colOff>23813</xdr:colOff>
      <xdr:row>228</xdr:row>
      <xdr:rowOff>238125</xdr:rowOff>
    </xdr:from>
    <xdr:to>
      <xdr:col>33</xdr:col>
      <xdr:colOff>178595</xdr:colOff>
      <xdr:row>229</xdr:row>
      <xdr:rowOff>238125</xdr:rowOff>
    </xdr:to>
    <xdr:sp macro="" textlink="">
      <xdr:nvSpPr>
        <xdr:cNvPr id="305" name="TextBox 304"/>
        <xdr:cNvSpPr txBox="1"/>
      </xdr:nvSpPr>
      <xdr:spPr>
        <a:xfrm>
          <a:off x="6024563" y="57661969"/>
          <a:ext cx="2405063" cy="309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17 </a:t>
          </a:r>
          <a:r>
            <a:rPr lang="th-TH" sz="1100" baseline="0"/>
            <a:t>ตู้เหล็ก</a:t>
          </a:r>
          <a:endParaRPr lang="th-TH" sz="1100"/>
        </a:p>
      </xdr:txBody>
    </xdr:sp>
    <xdr:clientData/>
  </xdr:twoCellAnchor>
  <xdr:twoCellAnchor>
    <xdr:from>
      <xdr:col>24</xdr:col>
      <xdr:colOff>23813</xdr:colOff>
      <xdr:row>230</xdr:row>
      <xdr:rowOff>47625</xdr:rowOff>
    </xdr:from>
    <xdr:to>
      <xdr:col>33</xdr:col>
      <xdr:colOff>178595</xdr:colOff>
      <xdr:row>231</xdr:row>
      <xdr:rowOff>47625</xdr:rowOff>
    </xdr:to>
    <xdr:sp macro="" textlink="">
      <xdr:nvSpPr>
        <xdr:cNvPr id="306" name="TextBox 305"/>
        <xdr:cNvSpPr txBox="1"/>
      </xdr:nvSpPr>
      <xdr:spPr>
        <a:xfrm>
          <a:off x="6024563" y="58090594"/>
          <a:ext cx="2405063" cy="309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18 </a:t>
          </a:r>
          <a:r>
            <a:rPr lang="th-TH" sz="1100" baseline="0"/>
            <a:t>ชุดตู้กระจก </a:t>
          </a:r>
          <a:r>
            <a:rPr lang="en-US" sz="1100" baseline="0"/>
            <a:t>2 </a:t>
          </a:r>
          <a:r>
            <a:rPr lang="th-TH" sz="1100" baseline="0"/>
            <a:t>ตอน</a:t>
          </a: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79" workbookViewId="0">
      <selection activeCell="J29" sqref="J29"/>
    </sheetView>
  </sheetViews>
  <sheetFormatPr defaultColWidth="8.75" defaultRowHeight="24"/>
  <cols>
    <col min="1" max="1" width="6.25" style="9" bestFit="1" customWidth="1"/>
    <col min="2" max="2" width="14" style="8" customWidth="1"/>
    <col min="3" max="3" width="15.625" style="8" customWidth="1"/>
    <col min="4" max="4" width="21" style="9" customWidth="1"/>
    <col min="5" max="5" width="8.75" style="8"/>
    <col min="6" max="6" width="4.25" style="8" customWidth="1"/>
    <col min="7" max="7" width="27" style="8" bestFit="1" customWidth="1"/>
    <col min="8" max="16384" width="8.75" style="8"/>
  </cols>
  <sheetData>
    <row r="1" spans="1:8" ht="23.25" customHeight="1">
      <c r="A1" s="357" t="s">
        <v>95</v>
      </c>
      <c r="B1" s="357"/>
      <c r="C1" s="357"/>
      <c r="D1" s="357"/>
      <c r="E1" s="357"/>
      <c r="F1" s="357"/>
      <c r="G1" s="357"/>
      <c r="H1" s="357"/>
    </row>
    <row r="2" spans="1:8" ht="10.5" customHeight="1">
      <c r="A2" s="1"/>
      <c r="B2" s="2"/>
      <c r="C2" s="3"/>
      <c r="D2" s="23"/>
    </row>
    <row r="3" spans="1:8" s="9" customFormat="1">
      <c r="A3" s="10" t="s">
        <v>6</v>
      </c>
      <c r="B3" s="4" t="s">
        <v>27</v>
      </c>
      <c r="C3" s="4" t="s">
        <v>7</v>
      </c>
      <c r="D3" s="5" t="s">
        <v>28</v>
      </c>
      <c r="F3" s="67" t="s">
        <v>86</v>
      </c>
      <c r="G3" s="358" t="s">
        <v>85</v>
      </c>
      <c r="H3" s="359"/>
    </row>
    <row r="4" spans="1:8" ht="21" customHeight="1">
      <c r="A4" s="354" t="s">
        <v>87</v>
      </c>
      <c r="B4" s="355"/>
      <c r="C4" s="355"/>
      <c r="D4" s="356"/>
      <c r="F4" s="17">
        <v>1</v>
      </c>
      <c r="G4" s="68" t="s">
        <v>50</v>
      </c>
      <c r="H4" s="69" t="s">
        <v>49</v>
      </c>
    </row>
    <row r="5" spans="1:8" ht="21" customHeight="1">
      <c r="A5" s="25">
        <v>1</v>
      </c>
      <c r="B5" s="26">
        <v>4101</v>
      </c>
      <c r="C5" s="26" t="s">
        <v>67</v>
      </c>
      <c r="D5" s="63" t="s">
        <v>58</v>
      </c>
      <c r="F5" s="17">
        <v>2</v>
      </c>
      <c r="G5" s="68" t="s">
        <v>52</v>
      </c>
      <c r="H5" s="69" t="s">
        <v>51</v>
      </c>
    </row>
    <row r="6" spans="1:8" ht="21" customHeight="1">
      <c r="A6" s="25">
        <v>2</v>
      </c>
      <c r="B6" s="26">
        <v>4104</v>
      </c>
      <c r="C6" s="26" t="s">
        <v>29</v>
      </c>
      <c r="D6" s="63" t="s">
        <v>59</v>
      </c>
      <c r="F6" s="17">
        <v>3</v>
      </c>
      <c r="G6" s="68" t="s">
        <v>54</v>
      </c>
      <c r="H6" s="69" t="s">
        <v>53</v>
      </c>
    </row>
    <row r="7" spans="1:8" ht="21" customHeight="1">
      <c r="A7" s="25">
        <v>3</v>
      </c>
      <c r="B7" s="26">
        <v>4105</v>
      </c>
      <c r="C7" s="26" t="s">
        <v>30</v>
      </c>
      <c r="D7" s="63" t="s">
        <v>60</v>
      </c>
      <c r="F7" s="17">
        <v>4</v>
      </c>
      <c r="G7" s="68" t="s">
        <v>55</v>
      </c>
      <c r="H7" s="69" t="s">
        <v>53</v>
      </c>
    </row>
    <row r="8" spans="1:8" ht="21" customHeight="1">
      <c r="A8" s="25">
        <v>4</v>
      </c>
      <c r="B8" s="26">
        <v>4106</v>
      </c>
      <c r="C8" s="26" t="s">
        <v>31</v>
      </c>
      <c r="D8" s="63" t="s">
        <v>61</v>
      </c>
      <c r="F8" s="17">
        <v>5</v>
      </c>
      <c r="G8" s="68" t="s">
        <v>91</v>
      </c>
      <c r="H8" s="69" t="s">
        <v>56</v>
      </c>
    </row>
    <row r="9" spans="1:8" ht="21" customHeight="1">
      <c r="A9" s="25">
        <v>5</v>
      </c>
      <c r="B9" s="26">
        <v>4108</v>
      </c>
      <c r="C9" s="26" t="s">
        <v>32</v>
      </c>
      <c r="D9" s="63" t="s">
        <v>62</v>
      </c>
      <c r="F9" s="17">
        <v>6</v>
      </c>
      <c r="G9" s="68" t="s">
        <v>93</v>
      </c>
      <c r="H9" s="69" t="s">
        <v>57</v>
      </c>
    </row>
    <row r="10" spans="1:8" ht="21" customHeight="1">
      <c r="A10" s="25">
        <v>6</v>
      </c>
      <c r="B10" s="26">
        <v>4122</v>
      </c>
      <c r="C10" s="26" t="s">
        <v>33</v>
      </c>
      <c r="D10" s="63" t="s">
        <v>63</v>
      </c>
      <c r="F10" s="32"/>
      <c r="G10" s="32"/>
      <c r="H10" s="32"/>
    </row>
    <row r="11" spans="1:8" ht="21" customHeight="1">
      <c r="A11" s="58">
        <v>7</v>
      </c>
      <c r="B11" s="59" t="s">
        <v>68</v>
      </c>
      <c r="C11" s="59" t="s">
        <v>70</v>
      </c>
      <c r="D11" s="64" t="s">
        <v>64</v>
      </c>
      <c r="F11" s="32"/>
      <c r="G11" s="65"/>
      <c r="H11" s="66"/>
    </row>
    <row r="12" spans="1:8" ht="21" customHeight="1">
      <c r="A12" s="354" t="s">
        <v>88</v>
      </c>
      <c r="B12" s="355"/>
      <c r="C12" s="355"/>
      <c r="D12" s="356"/>
      <c r="F12" s="32"/>
    </row>
    <row r="13" spans="1:8" ht="21" customHeight="1">
      <c r="A13" s="25">
        <v>8</v>
      </c>
      <c r="B13" s="26">
        <v>4201</v>
      </c>
      <c r="C13" s="26" t="s">
        <v>34</v>
      </c>
      <c r="D13" s="63" t="s">
        <v>35</v>
      </c>
      <c r="F13" s="32"/>
    </row>
    <row r="14" spans="1:8" ht="21" customHeight="1">
      <c r="A14" s="25">
        <v>9</v>
      </c>
      <c r="B14" s="26">
        <v>4202</v>
      </c>
      <c r="C14" s="26" t="s">
        <v>36</v>
      </c>
      <c r="D14" s="63" t="s">
        <v>37</v>
      </c>
      <c r="F14" s="32"/>
    </row>
    <row r="15" spans="1:8" ht="21" customHeight="1">
      <c r="A15" s="25">
        <v>10</v>
      </c>
      <c r="B15" s="26">
        <v>4204</v>
      </c>
      <c r="C15" s="26" t="s">
        <v>38</v>
      </c>
      <c r="D15" s="63" t="s">
        <v>39</v>
      </c>
      <c r="F15" s="32"/>
    </row>
    <row r="16" spans="1:8" ht="21" customHeight="1">
      <c r="A16" s="58">
        <v>11</v>
      </c>
      <c r="B16" s="59">
        <v>4216</v>
      </c>
      <c r="C16" s="59" t="s">
        <v>69</v>
      </c>
      <c r="D16" s="64" t="s">
        <v>65</v>
      </c>
      <c r="F16" s="32"/>
    </row>
    <row r="17" spans="1:6" ht="21" customHeight="1">
      <c r="A17" s="354" t="s">
        <v>89</v>
      </c>
      <c r="B17" s="355"/>
      <c r="C17" s="355"/>
      <c r="D17" s="356"/>
      <c r="F17" s="32"/>
    </row>
    <row r="18" spans="1:6" ht="21" customHeight="1">
      <c r="A18" s="25">
        <v>12</v>
      </c>
      <c r="B18" s="26">
        <v>4315</v>
      </c>
      <c r="C18" s="26" t="s">
        <v>40</v>
      </c>
      <c r="D18" s="63" t="s">
        <v>41</v>
      </c>
      <c r="F18" s="32"/>
    </row>
    <row r="19" spans="1:6" ht="21" customHeight="1">
      <c r="A19" s="354" t="s">
        <v>90</v>
      </c>
      <c r="B19" s="355"/>
      <c r="C19" s="355"/>
      <c r="D19" s="356"/>
    </row>
    <row r="20" spans="1:6">
      <c r="A20" s="25">
        <v>13</v>
      </c>
      <c r="B20" s="26">
        <v>4502</v>
      </c>
      <c r="C20" s="26" t="s">
        <v>42</v>
      </c>
      <c r="D20" s="63" t="s">
        <v>66</v>
      </c>
    </row>
    <row r="21" spans="1:6">
      <c r="A21" s="354" t="s">
        <v>92</v>
      </c>
      <c r="B21" s="355"/>
      <c r="C21" s="355"/>
      <c r="D21" s="356"/>
    </row>
    <row r="22" spans="1:6">
      <c r="A22" s="25">
        <v>14</v>
      </c>
      <c r="B22" s="26">
        <v>4701</v>
      </c>
      <c r="C22" s="26" t="s">
        <v>43</v>
      </c>
      <c r="D22" s="63" t="s">
        <v>44</v>
      </c>
    </row>
    <row r="23" spans="1:6">
      <c r="A23" s="25">
        <v>15</v>
      </c>
      <c r="B23" s="26">
        <v>4702</v>
      </c>
      <c r="C23" s="26" t="s">
        <v>45</v>
      </c>
      <c r="D23" s="63" t="s">
        <v>46</v>
      </c>
    </row>
    <row r="24" spans="1:6">
      <c r="A24" s="354" t="s">
        <v>94</v>
      </c>
      <c r="B24" s="355"/>
      <c r="C24" s="355"/>
      <c r="D24" s="356"/>
    </row>
    <row r="25" spans="1:6">
      <c r="A25" s="25">
        <v>16</v>
      </c>
      <c r="B25" s="26">
        <v>4901</v>
      </c>
      <c r="C25" s="26" t="s">
        <v>47</v>
      </c>
      <c r="D25" s="63" t="s">
        <v>48</v>
      </c>
    </row>
    <row r="26" spans="1:6">
      <c r="A26" s="3"/>
      <c r="B26" s="2"/>
      <c r="C26" s="3"/>
      <c r="D26" s="23"/>
    </row>
    <row r="27" spans="1:6">
      <c r="A27" s="3"/>
      <c r="B27" s="2"/>
      <c r="C27" s="3"/>
      <c r="D27" s="23"/>
    </row>
    <row r="28" spans="1:6">
      <c r="A28" s="6"/>
      <c r="B28" s="7"/>
      <c r="C28" s="6"/>
      <c r="D28" s="24"/>
    </row>
    <row r="29" spans="1:6">
      <c r="A29" s="6"/>
    </row>
    <row r="30" spans="1:6">
      <c r="A30" s="6"/>
    </row>
    <row r="31" spans="1:6">
      <c r="A31" s="6"/>
    </row>
    <row r="32" spans="1:6">
      <c r="A32" s="6"/>
    </row>
    <row r="33" spans="1:4">
      <c r="A33" s="6"/>
    </row>
    <row r="34" spans="1:4">
      <c r="A34" s="6"/>
    </row>
    <row r="35" spans="1:4">
      <c r="A35" s="6"/>
    </row>
    <row r="36" spans="1:4">
      <c r="A36" s="6"/>
    </row>
    <row r="37" spans="1:4">
      <c r="A37" s="6"/>
    </row>
    <row r="38" spans="1:4">
      <c r="A38" s="6"/>
      <c r="B38" s="7"/>
      <c r="C38" s="6"/>
      <c r="D38" s="24"/>
    </row>
    <row r="39" spans="1:4">
      <c r="A39" s="6"/>
      <c r="B39" s="7"/>
      <c r="C39" s="6"/>
      <c r="D39" s="24"/>
    </row>
    <row r="40" spans="1:4">
      <c r="A40" s="6"/>
      <c r="B40" s="7"/>
      <c r="C40" s="6"/>
      <c r="D40" s="24"/>
    </row>
    <row r="41" spans="1:4">
      <c r="A41" s="6"/>
      <c r="B41" s="7"/>
      <c r="C41" s="6"/>
      <c r="D41" s="24"/>
    </row>
    <row r="42" spans="1:4">
      <c r="A42" s="6"/>
      <c r="B42" s="7"/>
      <c r="C42" s="6"/>
      <c r="D42" s="24"/>
    </row>
    <row r="43" spans="1:4">
      <c r="A43" s="6"/>
      <c r="B43" s="7"/>
      <c r="C43" s="6"/>
      <c r="D43" s="24"/>
    </row>
    <row r="44" spans="1:4">
      <c r="A44" s="6"/>
      <c r="B44" s="7"/>
      <c r="C44" s="6"/>
      <c r="D44" s="24"/>
    </row>
    <row r="45" spans="1:4">
      <c r="A45" s="6"/>
      <c r="B45" s="7"/>
      <c r="C45" s="6"/>
      <c r="D45" s="24"/>
    </row>
    <row r="46" spans="1:4">
      <c r="A46" s="6"/>
      <c r="B46" s="7"/>
      <c r="C46" s="6"/>
      <c r="D46" s="24"/>
    </row>
    <row r="47" spans="1:4">
      <c r="A47" s="6"/>
      <c r="B47" s="7"/>
      <c r="C47" s="6"/>
      <c r="D47" s="24"/>
    </row>
    <row r="48" spans="1:4">
      <c r="A48" s="6"/>
      <c r="B48" s="7"/>
      <c r="C48" s="6"/>
      <c r="D48" s="24"/>
    </row>
    <row r="49" spans="1:4">
      <c r="A49" s="6"/>
      <c r="B49" s="7"/>
      <c r="C49" s="6"/>
      <c r="D49" s="24"/>
    </row>
    <row r="50" spans="1:4">
      <c r="A50" s="6"/>
      <c r="B50" s="7"/>
      <c r="C50" s="6"/>
      <c r="D50" s="24"/>
    </row>
    <row r="51" spans="1:4">
      <c r="A51" s="6"/>
      <c r="B51" s="7"/>
      <c r="C51" s="6"/>
      <c r="D51" s="24"/>
    </row>
    <row r="52" spans="1:4">
      <c r="A52" s="6"/>
      <c r="B52" s="7"/>
      <c r="C52" s="6"/>
      <c r="D52" s="24"/>
    </row>
    <row r="53" spans="1:4">
      <c r="A53" s="6"/>
      <c r="B53" s="7"/>
      <c r="C53" s="6"/>
      <c r="D53" s="24"/>
    </row>
    <row r="54" spans="1:4">
      <c r="A54" s="6"/>
      <c r="B54" s="7"/>
      <c r="C54" s="6"/>
      <c r="D54" s="24"/>
    </row>
    <row r="55" spans="1:4">
      <c r="A55" s="6"/>
      <c r="B55" s="7"/>
      <c r="C55" s="6"/>
      <c r="D55" s="24"/>
    </row>
    <row r="56" spans="1:4">
      <c r="A56" s="6"/>
      <c r="B56" s="7"/>
      <c r="C56" s="6"/>
      <c r="D56" s="24"/>
    </row>
    <row r="57" spans="1:4">
      <c r="A57" s="6"/>
      <c r="B57" s="7"/>
      <c r="C57" s="6"/>
      <c r="D57" s="24"/>
    </row>
    <row r="58" spans="1:4">
      <c r="A58" s="6"/>
      <c r="B58" s="7"/>
      <c r="C58" s="6"/>
      <c r="D58" s="24"/>
    </row>
    <row r="59" spans="1:4">
      <c r="A59" s="6"/>
      <c r="B59" s="7"/>
      <c r="C59" s="6"/>
      <c r="D59" s="24"/>
    </row>
    <row r="60" spans="1:4">
      <c r="A60" s="6"/>
      <c r="B60" s="7"/>
      <c r="C60" s="6"/>
      <c r="D60" s="24"/>
    </row>
    <row r="61" spans="1:4">
      <c r="A61" s="6"/>
      <c r="B61" s="7"/>
      <c r="C61" s="6"/>
      <c r="D61" s="24"/>
    </row>
    <row r="62" spans="1:4">
      <c r="A62" s="6"/>
      <c r="B62" s="7"/>
      <c r="C62" s="6"/>
      <c r="D62" s="24"/>
    </row>
    <row r="63" spans="1:4">
      <c r="A63" s="6"/>
      <c r="B63" s="7"/>
      <c r="C63" s="6"/>
      <c r="D63" s="24"/>
    </row>
    <row r="64" spans="1:4">
      <c r="A64" s="6"/>
      <c r="B64" s="7"/>
      <c r="C64" s="6"/>
      <c r="D64" s="24"/>
    </row>
    <row r="65" spans="1:4">
      <c r="A65" s="6"/>
      <c r="B65" s="7"/>
      <c r="C65" s="6"/>
      <c r="D65" s="24"/>
    </row>
    <row r="66" spans="1:4">
      <c r="A66" s="6"/>
      <c r="B66" s="7"/>
      <c r="C66" s="6"/>
      <c r="D66" s="24"/>
    </row>
    <row r="67" spans="1:4">
      <c r="A67" s="6"/>
      <c r="B67" s="7"/>
      <c r="C67" s="6"/>
      <c r="D67" s="24"/>
    </row>
    <row r="68" spans="1:4">
      <c r="A68" s="6"/>
      <c r="B68" s="7"/>
      <c r="C68" s="6"/>
      <c r="D68" s="24"/>
    </row>
    <row r="69" spans="1:4">
      <c r="A69" s="6"/>
      <c r="B69" s="7"/>
      <c r="C69" s="6"/>
      <c r="D69" s="24"/>
    </row>
    <row r="70" spans="1:4">
      <c r="A70" s="6"/>
      <c r="B70" s="7"/>
      <c r="C70" s="6"/>
      <c r="D70" s="24"/>
    </row>
    <row r="71" spans="1:4">
      <c r="A71" s="6"/>
      <c r="B71" s="7"/>
      <c r="C71" s="6"/>
      <c r="D71" s="24"/>
    </row>
    <row r="72" spans="1:4">
      <c r="A72" s="6"/>
      <c r="B72" s="7"/>
      <c r="C72" s="6"/>
      <c r="D72" s="24"/>
    </row>
    <row r="73" spans="1:4">
      <c r="A73" s="6"/>
      <c r="B73" s="7"/>
      <c r="C73" s="6"/>
      <c r="D73" s="24"/>
    </row>
    <row r="74" spans="1:4">
      <c r="A74" s="6"/>
      <c r="B74" s="7"/>
      <c r="C74" s="6"/>
      <c r="D74" s="24"/>
    </row>
    <row r="75" spans="1:4">
      <c r="A75" s="6"/>
      <c r="B75" s="7"/>
      <c r="C75" s="6"/>
      <c r="D75" s="24"/>
    </row>
    <row r="76" spans="1:4">
      <c r="A76" s="6"/>
      <c r="B76" s="7"/>
      <c r="C76" s="6"/>
      <c r="D76" s="24"/>
    </row>
    <row r="77" spans="1:4">
      <c r="A77" s="6"/>
      <c r="B77" s="7"/>
      <c r="C77" s="6"/>
      <c r="D77" s="24"/>
    </row>
    <row r="78" spans="1:4">
      <c r="A78" s="6"/>
      <c r="B78" s="7"/>
      <c r="C78" s="6"/>
      <c r="D78" s="24"/>
    </row>
  </sheetData>
  <mergeCells count="8">
    <mergeCell ref="A19:D19"/>
    <mergeCell ref="A21:D21"/>
    <mergeCell ref="A24:D24"/>
    <mergeCell ref="A1:H1"/>
    <mergeCell ref="G3:H3"/>
    <mergeCell ref="A4:D4"/>
    <mergeCell ref="A12:D12"/>
    <mergeCell ref="A17:D17"/>
  </mergeCells>
  <pageMargins left="1.62" right="0.47" top="0.28999999999999998" bottom="0.24" header="0.15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SheetLayoutView="100" workbookViewId="0">
      <selection activeCell="H11" sqref="H11"/>
    </sheetView>
  </sheetViews>
  <sheetFormatPr defaultColWidth="9" defaultRowHeight="24"/>
  <cols>
    <col min="1" max="1" width="12.375" style="8" customWidth="1"/>
    <col min="2" max="2" width="39.25" style="8" customWidth="1"/>
    <col min="3" max="5" width="3.5" style="8" customWidth="1"/>
    <col min="6" max="9" width="3.25" style="8" customWidth="1"/>
    <col min="10" max="10" width="10.25" style="8" customWidth="1"/>
    <col min="11" max="11" width="39.125" style="8" customWidth="1"/>
    <col min="12" max="12" width="9" style="8" customWidth="1"/>
    <col min="13" max="16384" width="9" style="8"/>
  </cols>
  <sheetData>
    <row r="1" spans="1:13">
      <c r="A1" s="360" t="s">
        <v>71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49"/>
    </row>
    <row r="2" spans="1:13">
      <c r="A2" s="360" t="s">
        <v>247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49"/>
    </row>
    <row r="3" spans="1:13" ht="10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A4" s="361" t="s">
        <v>0</v>
      </c>
      <c r="B4" s="361" t="s">
        <v>1</v>
      </c>
      <c r="C4" s="361" t="s">
        <v>2</v>
      </c>
      <c r="D4" s="361" t="s">
        <v>3</v>
      </c>
      <c r="E4" s="361" t="s">
        <v>4</v>
      </c>
      <c r="F4" s="361" t="s">
        <v>5</v>
      </c>
      <c r="G4" s="361"/>
      <c r="H4" s="361"/>
      <c r="I4" s="361"/>
      <c r="J4" s="362" t="s">
        <v>72</v>
      </c>
      <c r="K4" s="362"/>
      <c r="L4" s="362"/>
    </row>
    <row r="5" spans="1:13">
      <c r="A5" s="361"/>
      <c r="B5" s="361"/>
      <c r="C5" s="361"/>
      <c r="D5" s="361"/>
      <c r="E5" s="361"/>
      <c r="F5" s="362" t="s">
        <v>25</v>
      </c>
      <c r="G5" s="362"/>
      <c r="H5" s="362" t="s">
        <v>26</v>
      </c>
      <c r="I5" s="362"/>
      <c r="J5" s="361" t="s">
        <v>19</v>
      </c>
      <c r="K5" s="361" t="s">
        <v>73</v>
      </c>
      <c r="L5" s="363" t="s">
        <v>24</v>
      </c>
    </row>
    <row r="6" spans="1:13">
      <c r="A6" s="361"/>
      <c r="B6" s="361"/>
      <c r="C6" s="361"/>
      <c r="D6" s="361"/>
      <c r="E6" s="361"/>
      <c r="F6" s="100">
        <v>1</v>
      </c>
      <c r="G6" s="100">
        <v>2</v>
      </c>
      <c r="H6" s="100">
        <v>3</v>
      </c>
      <c r="I6" s="100">
        <v>4</v>
      </c>
      <c r="J6" s="361"/>
      <c r="K6" s="361"/>
      <c r="L6" s="361"/>
    </row>
    <row r="7" spans="1:13">
      <c r="A7" s="61" t="s">
        <v>96</v>
      </c>
      <c r="B7" s="13" t="s">
        <v>97</v>
      </c>
      <c r="C7" s="14">
        <v>2</v>
      </c>
      <c r="D7" s="14">
        <v>2</v>
      </c>
      <c r="E7" s="15">
        <v>5</v>
      </c>
      <c r="F7" s="128" t="s">
        <v>387</v>
      </c>
      <c r="G7" s="17"/>
      <c r="H7" s="17"/>
      <c r="I7" s="17"/>
      <c r="J7" s="17" t="s">
        <v>129</v>
      </c>
      <c r="K7" s="19" t="s">
        <v>98</v>
      </c>
      <c r="L7" s="17" t="s">
        <v>380</v>
      </c>
    </row>
    <row r="8" spans="1:13">
      <c r="A8" s="61" t="s">
        <v>99</v>
      </c>
      <c r="B8" s="20" t="s">
        <v>100</v>
      </c>
      <c r="C8" s="14">
        <v>2</v>
      </c>
      <c r="D8" s="14">
        <v>2</v>
      </c>
      <c r="E8" s="14">
        <v>5</v>
      </c>
      <c r="F8" s="71"/>
      <c r="G8" s="128" t="s">
        <v>387</v>
      </c>
      <c r="H8" s="17"/>
      <c r="I8" s="17"/>
      <c r="J8" s="17" t="s">
        <v>122</v>
      </c>
      <c r="K8" s="19" t="s">
        <v>101</v>
      </c>
      <c r="L8" s="17" t="s">
        <v>380</v>
      </c>
    </row>
    <row r="9" spans="1:13">
      <c r="A9" s="61" t="s">
        <v>102</v>
      </c>
      <c r="B9" s="20" t="s">
        <v>249</v>
      </c>
      <c r="C9" s="62">
        <v>2</v>
      </c>
      <c r="D9" s="62">
        <v>2</v>
      </c>
      <c r="E9" s="62">
        <v>5</v>
      </c>
      <c r="F9" s="16"/>
      <c r="G9" s="17"/>
      <c r="H9" s="17"/>
      <c r="I9" s="128" t="s">
        <v>387</v>
      </c>
      <c r="J9" s="17" t="s">
        <v>122</v>
      </c>
      <c r="K9" s="19" t="s">
        <v>101</v>
      </c>
      <c r="L9" s="17" t="s">
        <v>380</v>
      </c>
    </row>
    <row r="10" spans="1:13">
      <c r="A10" s="61" t="s">
        <v>103</v>
      </c>
      <c r="B10" s="20" t="s">
        <v>104</v>
      </c>
      <c r="C10" s="62">
        <v>2</v>
      </c>
      <c r="D10" s="62">
        <v>2</v>
      </c>
      <c r="E10" s="62">
        <v>5</v>
      </c>
      <c r="F10" s="16"/>
      <c r="G10" s="128" t="s">
        <v>387</v>
      </c>
      <c r="H10" s="17"/>
      <c r="I10" s="17"/>
      <c r="J10" s="17" t="s">
        <v>122</v>
      </c>
      <c r="K10" s="19" t="s">
        <v>101</v>
      </c>
      <c r="L10" s="17" t="s">
        <v>380</v>
      </c>
    </row>
    <row r="11" spans="1:13">
      <c r="A11" s="76" t="s">
        <v>113</v>
      </c>
      <c r="B11" s="21" t="s">
        <v>105</v>
      </c>
      <c r="C11" s="15">
        <v>2</v>
      </c>
      <c r="D11" s="15">
        <v>3</v>
      </c>
      <c r="E11" s="15">
        <v>5</v>
      </c>
      <c r="F11" s="128" t="s">
        <v>387</v>
      </c>
      <c r="G11" s="17"/>
      <c r="H11" s="17"/>
      <c r="I11" s="17"/>
      <c r="J11" s="17" t="s">
        <v>121</v>
      </c>
      <c r="K11" s="19" t="s">
        <v>127</v>
      </c>
      <c r="L11" s="17" t="s">
        <v>380</v>
      </c>
    </row>
    <row r="12" spans="1:13">
      <c r="A12" s="61" t="s">
        <v>114</v>
      </c>
      <c r="B12" s="21" t="s">
        <v>106</v>
      </c>
      <c r="C12" s="15">
        <v>2</v>
      </c>
      <c r="D12" s="15">
        <v>3</v>
      </c>
      <c r="E12" s="15">
        <v>5</v>
      </c>
      <c r="F12" s="128" t="s">
        <v>387</v>
      </c>
      <c r="G12" s="17"/>
      <c r="H12" s="17"/>
      <c r="I12" s="17"/>
      <c r="J12" s="17" t="s">
        <v>122</v>
      </c>
      <c r="K12" s="19" t="s">
        <v>101</v>
      </c>
      <c r="L12" s="17" t="s">
        <v>380</v>
      </c>
    </row>
    <row r="13" spans="1:13">
      <c r="A13" s="61" t="s">
        <v>115</v>
      </c>
      <c r="B13" s="21" t="s">
        <v>107</v>
      </c>
      <c r="C13" s="15">
        <v>1</v>
      </c>
      <c r="D13" s="15">
        <v>6</v>
      </c>
      <c r="E13" s="15">
        <v>4</v>
      </c>
      <c r="F13" s="128" t="s">
        <v>387</v>
      </c>
      <c r="G13" s="17"/>
      <c r="H13" s="17"/>
      <c r="I13" s="17"/>
      <c r="J13" s="17" t="s">
        <v>122</v>
      </c>
      <c r="K13" s="19" t="s">
        <v>101</v>
      </c>
      <c r="L13" s="17" t="s">
        <v>380</v>
      </c>
    </row>
    <row r="14" spans="1:13">
      <c r="A14" s="61" t="s">
        <v>116</v>
      </c>
      <c r="B14" s="21" t="s">
        <v>108</v>
      </c>
      <c r="C14" s="15">
        <v>2</v>
      </c>
      <c r="D14" s="15">
        <v>3</v>
      </c>
      <c r="E14" s="15">
        <v>5</v>
      </c>
      <c r="F14" s="128" t="s">
        <v>387</v>
      </c>
      <c r="G14" s="17"/>
      <c r="H14" s="17"/>
      <c r="I14" s="17"/>
      <c r="J14" s="17" t="s">
        <v>123</v>
      </c>
      <c r="K14" s="97" t="s">
        <v>205</v>
      </c>
      <c r="L14" s="17" t="s">
        <v>380</v>
      </c>
    </row>
    <row r="15" spans="1:13">
      <c r="A15" s="61" t="s">
        <v>117</v>
      </c>
      <c r="B15" s="21" t="s">
        <v>109</v>
      </c>
      <c r="C15" s="15">
        <v>1</v>
      </c>
      <c r="D15" s="15">
        <v>6</v>
      </c>
      <c r="E15" s="15">
        <v>4</v>
      </c>
      <c r="F15" s="16"/>
      <c r="G15" s="128" t="s">
        <v>387</v>
      </c>
      <c r="H15" s="17"/>
      <c r="I15" s="17"/>
      <c r="J15" s="17" t="s">
        <v>124</v>
      </c>
      <c r="K15" s="19" t="s">
        <v>128</v>
      </c>
      <c r="L15" s="17" t="s">
        <v>381</v>
      </c>
    </row>
    <row r="16" spans="1:13">
      <c r="A16" s="61" t="s">
        <v>118</v>
      </c>
      <c r="B16" s="21" t="s">
        <v>110</v>
      </c>
      <c r="C16" s="60">
        <v>1</v>
      </c>
      <c r="D16" s="60">
        <v>6</v>
      </c>
      <c r="E16" s="60">
        <v>4</v>
      </c>
      <c r="F16" s="16"/>
      <c r="G16" s="128" t="s">
        <v>387</v>
      </c>
      <c r="H16" s="17"/>
      <c r="I16" s="17"/>
      <c r="J16" s="17" t="s">
        <v>125</v>
      </c>
      <c r="K16" s="19" t="s">
        <v>378</v>
      </c>
      <c r="L16" s="17" t="s">
        <v>380</v>
      </c>
    </row>
    <row r="17" spans="1:13">
      <c r="A17" s="17" t="s">
        <v>119</v>
      </c>
      <c r="B17" s="19" t="s">
        <v>111</v>
      </c>
      <c r="C17" s="60">
        <v>1</v>
      </c>
      <c r="D17" s="60">
        <v>6</v>
      </c>
      <c r="E17" s="60">
        <v>4</v>
      </c>
      <c r="F17" s="16"/>
      <c r="G17" s="17"/>
      <c r="H17" s="128" t="s">
        <v>387</v>
      </c>
      <c r="I17" s="17"/>
      <c r="J17" s="17" t="s">
        <v>126</v>
      </c>
      <c r="K17" s="19" t="s">
        <v>378</v>
      </c>
      <c r="L17" s="17" t="s">
        <v>380</v>
      </c>
    </row>
    <row r="18" spans="1:13">
      <c r="A18" s="22" t="s">
        <v>120</v>
      </c>
      <c r="B18" s="13" t="s">
        <v>112</v>
      </c>
      <c r="C18" s="60">
        <v>1</v>
      </c>
      <c r="D18" s="60">
        <v>6</v>
      </c>
      <c r="E18" s="60">
        <v>4</v>
      </c>
      <c r="F18" s="16"/>
      <c r="G18" s="17"/>
      <c r="H18" s="128" t="s">
        <v>387</v>
      </c>
      <c r="I18" s="17"/>
      <c r="J18" s="17" t="s">
        <v>125</v>
      </c>
      <c r="K18" s="19" t="s">
        <v>378</v>
      </c>
      <c r="L18" s="17" t="s">
        <v>380</v>
      </c>
    </row>
    <row r="19" spans="1:13">
      <c r="A19" s="76" t="s">
        <v>133</v>
      </c>
      <c r="B19" s="13" t="s">
        <v>147</v>
      </c>
      <c r="C19" s="77">
        <v>1</v>
      </c>
      <c r="D19" s="77">
        <v>6</v>
      </c>
      <c r="E19" s="75">
        <v>4</v>
      </c>
      <c r="F19" s="71"/>
      <c r="G19" s="128" t="s">
        <v>387</v>
      </c>
      <c r="H19" s="17"/>
      <c r="I19" s="17"/>
      <c r="J19" s="17" t="s">
        <v>126</v>
      </c>
      <c r="K19" s="19" t="s">
        <v>379</v>
      </c>
      <c r="L19" s="17" t="s">
        <v>380</v>
      </c>
    </row>
    <row r="20" spans="1:13">
      <c r="A20" s="27"/>
      <c r="B20" s="28"/>
      <c r="C20" s="29"/>
      <c r="D20" s="29"/>
      <c r="E20" s="29"/>
      <c r="F20" s="30"/>
      <c r="G20" s="30"/>
      <c r="H20" s="30"/>
      <c r="I20" s="30"/>
      <c r="J20" s="31"/>
      <c r="K20" s="32"/>
      <c r="L20" s="32"/>
    </row>
    <row r="21" spans="1:13">
      <c r="A21" s="33" t="s">
        <v>82</v>
      </c>
    </row>
    <row r="22" spans="1:13">
      <c r="A22" s="8" t="s">
        <v>83</v>
      </c>
    </row>
    <row r="23" spans="1:13">
      <c r="A23" s="360" t="s">
        <v>71</v>
      </c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218"/>
    </row>
    <row r="24" spans="1:13">
      <c r="A24" s="360" t="s">
        <v>247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218"/>
    </row>
    <row r="25" spans="1:13" ht="10.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>
      <c r="A26" s="361" t="s">
        <v>0</v>
      </c>
      <c r="B26" s="361" t="s">
        <v>1</v>
      </c>
      <c r="C26" s="361" t="s">
        <v>2</v>
      </c>
      <c r="D26" s="361" t="s">
        <v>3</v>
      </c>
      <c r="E26" s="361" t="s">
        <v>4</v>
      </c>
      <c r="F26" s="361" t="s">
        <v>5</v>
      </c>
      <c r="G26" s="361"/>
      <c r="H26" s="361"/>
      <c r="I26" s="361"/>
      <c r="J26" s="362" t="s">
        <v>72</v>
      </c>
      <c r="K26" s="362"/>
      <c r="L26" s="362"/>
    </row>
    <row r="27" spans="1:13">
      <c r="A27" s="361"/>
      <c r="B27" s="361"/>
      <c r="C27" s="361"/>
      <c r="D27" s="361"/>
      <c r="E27" s="361"/>
      <c r="F27" s="362" t="s">
        <v>25</v>
      </c>
      <c r="G27" s="362"/>
      <c r="H27" s="362" t="s">
        <v>26</v>
      </c>
      <c r="I27" s="362"/>
      <c r="J27" s="361" t="s">
        <v>19</v>
      </c>
      <c r="K27" s="361" t="s">
        <v>73</v>
      </c>
      <c r="L27" s="363" t="s">
        <v>24</v>
      </c>
    </row>
    <row r="28" spans="1:13">
      <c r="A28" s="361"/>
      <c r="B28" s="361"/>
      <c r="C28" s="361"/>
      <c r="D28" s="361"/>
      <c r="E28" s="361"/>
      <c r="F28" s="219">
        <v>1</v>
      </c>
      <c r="G28" s="219">
        <v>2</v>
      </c>
      <c r="H28" s="219">
        <v>3</v>
      </c>
      <c r="I28" s="219">
        <v>4</v>
      </c>
      <c r="J28" s="361"/>
      <c r="K28" s="361"/>
      <c r="L28" s="361"/>
    </row>
    <row r="29" spans="1:13">
      <c r="A29" s="61" t="s">
        <v>134</v>
      </c>
      <c r="B29" s="20" t="s">
        <v>148</v>
      </c>
      <c r="C29" s="116">
        <v>1</v>
      </c>
      <c r="D29" s="116">
        <v>6</v>
      </c>
      <c r="E29" s="60">
        <v>4</v>
      </c>
      <c r="F29" s="71"/>
      <c r="G29" s="71"/>
      <c r="H29" s="17"/>
      <c r="I29" s="128" t="s">
        <v>387</v>
      </c>
      <c r="J29" s="17" t="s">
        <v>126</v>
      </c>
      <c r="K29" s="19" t="s">
        <v>379</v>
      </c>
      <c r="L29" s="17" t="s">
        <v>380</v>
      </c>
    </row>
    <row r="30" spans="1:13">
      <c r="A30" s="61" t="s">
        <v>135</v>
      </c>
      <c r="B30" s="20" t="s">
        <v>149</v>
      </c>
      <c r="C30" s="62">
        <v>1</v>
      </c>
      <c r="D30" s="62">
        <v>6</v>
      </c>
      <c r="E30" s="60">
        <v>4</v>
      </c>
      <c r="F30" s="128" t="s">
        <v>387</v>
      </c>
      <c r="G30" s="17"/>
      <c r="H30" s="17"/>
      <c r="I30" s="71"/>
      <c r="J30" s="17" t="s">
        <v>145</v>
      </c>
      <c r="K30" s="19" t="s">
        <v>159</v>
      </c>
      <c r="L30" s="17" t="s">
        <v>380</v>
      </c>
    </row>
    <row r="31" spans="1:13">
      <c r="A31" s="61" t="s">
        <v>136</v>
      </c>
      <c r="B31" s="20" t="s">
        <v>150</v>
      </c>
      <c r="C31" s="62">
        <v>1</v>
      </c>
      <c r="D31" s="62">
        <v>6</v>
      </c>
      <c r="E31" s="60">
        <v>4</v>
      </c>
      <c r="F31" s="16"/>
      <c r="G31" s="71"/>
      <c r="H31" s="128" t="s">
        <v>387</v>
      </c>
      <c r="I31" s="17"/>
      <c r="J31" s="17" t="s">
        <v>145</v>
      </c>
      <c r="K31" s="19" t="s">
        <v>159</v>
      </c>
      <c r="L31" s="17" t="s">
        <v>380</v>
      </c>
    </row>
    <row r="32" spans="1:13">
      <c r="A32" s="61" t="s">
        <v>137</v>
      </c>
      <c r="B32" s="21" t="s">
        <v>151</v>
      </c>
      <c r="C32" s="62">
        <v>1</v>
      </c>
      <c r="D32" s="62">
        <v>6</v>
      </c>
      <c r="E32" s="60">
        <v>4</v>
      </c>
      <c r="F32" s="71"/>
      <c r="G32" s="128" t="s">
        <v>387</v>
      </c>
      <c r="H32" s="17"/>
      <c r="I32" s="17"/>
      <c r="J32" s="17" t="s">
        <v>146</v>
      </c>
      <c r="K32" s="19" t="s">
        <v>160</v>
      </c>
      <c r="L32" s="17" t="s">
        <v>380</v>
      </c>
    </row>
    <row r="33" spans="1:12">
      <c r="A33" s="61" t="s">
        <v>138</v>
      </c>
      <c r="B33" s="21" t="s">
        <v>152</v>
      </c>
      <c r="C33" s="62">
        <v>1</v>
      </c>
      <c r="D33" s="62">
        <v>6</v>
      </c>
      <c r="E33" s="60">
        <v>4</v>
      </c>
      <c r="F33" s="71"/>
      <c r="G33" s="17"/>
      <c r="H33" s="128" t="s">
        <v>387</v>
      </c>
      <c r="I33" s="17"/>
      <c r="J33" s="17" t="s">
        <v>124</v>
      </c>
      <c r="K33" s="19" t="s">
        <v>128</v>
      </c>
      <c r="L33" s="17" t="s">
        <v>380</v>
      </c>
    </row>
    <row r="34" spans="1:12">
      <c r="A34" s="61" t="s">
        <v>139</v>
      </c>
      <c r="B34" s="21" t="s">
        <v>153</v>
      </c>
      <c r="C34" s="62">
        <v>1</v>
      </c>
      <c r="D34" s="62">
        <v>6</v>
      </c>
      <c r="E34" s="60">
        <v>4</v>
      </c>
      <c r="F34" s="71"/>
      <c r="G34" s="17"/>
      <c r="H34" s="17"/>
      <c r="I34" s="128" t="s">
        <v>387</v>
      </c>
      <c r="J34" s="17" t="s">
        <v>124</v>
      </c>
      <c r="K34" s="19" t="s">
        <v>128</v>
      </c>
      <c r="L34" s="17" t="s">
        <v>380</v>
      </c>
    </row>
    <row r="35" spans="1:12">
      <c r="A35" s="61" t="s">
        <v>140</v>
      </c>
      <c r="B35" s="21" t="s">
        <v>154</v>
      </c>
      <c r="C35" s="62">
        <v>1</v>
      </c>
      <c r="D35" s="62">
        <v>6</v>
      </c>
      <c r="E35" s="60">
        <v>4</v>
      </c>
      <c r="F35" s="71"/>
      <c r="G35" s="128" t="s">
        <v>387</v>
      </c>
      <c r="H35" s="17"/>
      <c r="I35" s="17"/>
      <c r="J35" s="17" t="s">
        <v>122</v>
      </c>
      <c r="K35" s="19" t="s">
        <v>101</v>
      </c>
      <c r="L35" s="17" t="s">
        <v>380</v>
      </c>
    </row>
    <row r="36" spans="1:12">
      <c r="A36" s="61" t="s">
        <v>141</v>
      </c>
      <c r="B36" s="21" t="s">
        <v>155</v>
      </c>
      <c r="C36" s="62">
        <v>1</v>
      </c>
      <c r="D36" s="62">
        <v>6</v>
      </c>
      <c r="E36" s="60">
        <v>4</v>
      </c>
      <c r="F36" s="16"/>
      <c r="G36" s="71"/>
      <c r="H36" s="128" t="s">
        <v>387</v>
      </c>
      <c r="I36" s="17"/>
      <c r="J36" s="17" t="s">
        <v>122</v>
      </c>
      <c r="K36" s="19" t="s">
        <v>101</v>
      </c>
      <c r="L36" s="17" t="s">
        <v>380</v>
      </c>
    </row>
    <row r="37" spans="1:12">
      <c r="A37" s="61" t="s">
        <v>142</v>
      </c>
      <c r="B37" s="21" t="s">
        <v>156</v>
      </c>
      <c r="C37" s="62">
        <v>1</v>
      </c>
      <c r="D37" s="62">
        <v>6</v>
      </c>
      <c r="E37" s="60">
        <v>4</v>
      </c>
      <c r="F37" s="16"/>
      <c r="G37" s="71"/>
      <c r="H37" s="17"/>
      <c r="I37" s="128" t="s">
        <v>387</v>
      </c>
      <c r="J37" s="17" t="s">
        <v>124</v>
      </c>
      <c r="K37" s="19" t="s">
        <v>128</v>
      </c>
      <c r="L37" s="17" t="s">
        <v>380</v>
      </c>
    </row>
    <row r="38" spans="1:12">
      <c r="A38" s="17" t="s">
        <v>143</v>
      </c>
      <c r="B38" s="19" t="s">
        <v>157</v>
      </c>
      <c r="C38" s="62">
        <v>1</v>
      </c>
      <c r="D38" s="62">
        <v>6</v>
      </c>
      <c r="E38" s="60">
        <v>4</v>
      </c>
      <c r="F38" s="16"/>
      <c r="G38" s="17"/>
      <c r="H38" s="128" t="s">
        <v>387</v>
      </c>
      <c r="I38" s="17"/>
      <c r="J38" s="17" t="s">
        <v>122</v>
      </c>
      <c r="K38" s="19" t="s">
        <v>101</v>
      </c>
      <c r="L38" s="17" t="s">
        <v>380</v>
      </c>
    </row>
    <row r="39" spans="1:12">
      <c r="A39" s="22" t="s">
        <v>144</v>
      </c>
      <c r="B39" s="13" t="s">
        <v>158</v>
      </c>
      <c r="C39" s="62">
        <v>1</v>
      </c>
      <c r="D39" s="62">
        <v>6</v>
      </c>
      <c r="E39" s="60">
        <v>4</v>
      </c>
      <c r="F39" s="16"/>
      <c r="G39" s="17"/>
      <c r="H39" s="71"/>
      <c r="I39" s="128" t="s">
        <v>387</v>
      </c>
      <c r="J39" s="17" t="s">
        <v>122</v>
      </c>
      <c r="K39" s="19" t="s">
        <v>101</v>
      </c>
      <c r="L39" s="17" t="s">
        <v>380</v>
      </c>
    </row>
    <row r="40" spans="1:12">
      <c r="A40" s="76" t="s">
        <v>130</v>
      </c>
      <c r="B40" s="13" t="s">
        <v>132</v>
      </c>
      <c r="C40" s="77">
        <v>1</v>
      </c>
      <c r="D40" s="77">
        <v>6</v>
      </c>
      <c r="E40" s="75">
        <v>4</v>
      </c>
      <c r="F40" s="96"/>
      <c r="G40" s="76"/>
      <c r="H40" s="128" t="s">
        <v>387</v>
      </c>
      <c r="I40" s="76"/>
      <c r="J40" s="76" t="s">
        <v>131</v>
      </c>
      <c r="K40" s="20" t="s">
        <v>248</v>
      </c>
      <c r="L40" s="17" t="s">
        <v>380</v>
      </c>
    </row>
    <row r="41" spans="1:12">
      <c r="A41" s="76"/>
      <c r="B41" s="20"/>
      <c r="C41" s="75"/>
      <c r="D41" s="75"/>
      <c r="E41" s="75"/>
      <c r="F41" s="17"/>
      <c r="G41" s="17"/>
      <c r="H41" s="72"/>
      <c r="I41" s="72"/>
      <c r="J41" s="17"/>
      <c r="K41" s="19"/>
      <c r="L41" s="17"/>
    </row>
    <row r="42" spans="1:12">
      <c r="A42" s="27"/>
      <c r="B42" s="28"/>
      <c r="C42" s="29"/>
      <c r="D42" s="29"/>
      <c r="E42" s="29"/>
      <c r="F42" s="30"/>
      <c r="G42" s="30"/>
      <c r="H42" s="30"/>
      <c r="I42" s="30"/>
      <c r="J42" s="31"/>
      <c r="K42" s="32"/>
      <c r="L42" s="32"/>
    </row>
    <row r="43" spans="1:12">
      <c r="A43" s="33" t="s">
        <v>82</v>
      </c>
    </row>
    <row r="44" spans="1:12">
      <c r="A44" s="8" t="s">
        <v>83</v>
      </c>
    </row>
  </sheetData>
  <mergeCells count="28">
    <mergeCell ref="A1:L1"/>
    <mergeCell ref="A2:L2"/>
    <mergeCell ref="F4:I4"/>
    <mergeCell ref="J4:L4"/>
    <mergeCell ref="F5:G5"/>
    <mergeCell ref="H5:I5"/>
    <mergeCell ref="J5:J6"/>
    <mergeCell ref="K5:K6"/>
    <mergeCell ref="L5:L6"/>
    <mergeCell ref="A4:A6"/>
    <mergeCell ref="B4:B6"/>
    <mergeCell ref="C4:C6"/>
    <mergeCell ref="D4:D6"/>
    <mergeCell ref="E4:E6"/>
    <mergeCell ref="A23:L23"/>
    <mergeCell ref="A24:L24"/>
    <mergeCell ref="A26:A28"/>
    <mergeCell ref="B26:B28"/>
    <mergeCell ref="C26:C28"/>
    <mergeCell ref="D26:D28"/>
    <mergeCell ref="E26:E28"/>
    <mergeCell ref="F26:I26"/>
    <mergeCell ref="J26:L26"/>
    <mergeCell ref="F27:G27"/>
    <mergeCell ref="H27:I27"/>
    <mergeCell ref="J27:J28"/>
    <mergeCell ref="K27:K28"/>
    <mergeCell ref="L27:L28"/>
  </mergeCells>
  <pageMargins left="0.35433070866141736" right="0.19685039370078741" top="0.55118110236220474" bottom="0.27559055118110237" header="0.19685039370078741" footer="0.15748031496062992"/>
  <pageSetup paperSize="9" orientation="landscape" r:id="rId1"/>
  <headerFooter alignWithMargins="0">
    <oddHeader>&amp;RForm 1</oddHeader>
    <oddFooter>&amp;C&amp;"Cordia New,ธรรมดา"&amp;14หน้าที่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1"/>
  <sheetViews>
    <sheetView topLeftCell="A865" zoomScale="80" zoomScaleNormal="80" workbookViewId="0">
      <selection activeCell="E753" sqref="E753"/>
    </sheetView>
  </sheetViews>
  <sheetFormatPr defaultRowHeight="24"/>
  <cols>
    <col min="1" max="1" width="6.875" style="73" customWidth="1"/>
    <col min="2" max="2" width="34.125" style="11" customWidth="1"/>
    <col min="3" max="3" width="9" style="73"/>
    <col min="4" max="4" width="12.125" style="11" customWidth="1"/>
    <col min="5" max="5" width="48.375" style="11" customWidth="1"/>
    <col min="6" max="6" width="10.125" style="11" customWidth="1"/>
    <col min="7" max="7" width="12" style="11" customWidth="1"/>
    <col min="8" max="16384" width="9" style="11"/>
  </cols>
  <sheetData>
    <row r="1" spans="1:7">
      <c r="A1" s="365" t="s">
        <v>84</v>
      </c>
      <c r="B1" s="365"/>
      <c r="C1" s="365"/>
      <c r="D1" s="365"/>
      <c r="E1" s="365"/>
      <c r="F1" s="365"/>
      <c r="G1" s="365"/>
    </row>
    <row r="2" spans="1:7">
      <c r="A2" s="365" t="s">
        <v>254</v>
      </c>
      <c r="B2" s="365"/>
      <c r="C2" s="365"/>
      <c r="D2" s="365"/>
      <c r="E2" s="365"/>
      <c r="F2" s="365"/>
      <c r="G2" s="365"/>
    </row>
    <row r="3" spans="1:7">
      <c r="A3" s="360" t="s">
        <v>825</v>
      </c>
      <c r="B3" s="360"/>
      <c r="C3" s="360"/>
      <c r="D3" s="360"/>
      <c r="E3" s="360"/>
      <c r="F3" s="360"/>
      <c r="G3" s="360"/>
    </row>
    <row r="4" spans="1:7" ht="46.5">
      <c r="A4" s="267" t="s">
        <v>6</v>
      </c>
      <c r="B4" s="267" t="s">
        <v>79</v>
      </c>
      <c r="C4" s="269" t="s">
        <v>80</v>
      </c>
      <c r="D4" s="267" t="s">
        <v>7</v>
      </c>
      <c r="E4" s="267" t="s">
        <v>8</v>
      </c>
      <c r="F4" s="267" t="s">
        <v>9</v>
      </c>
      <c r="G4" s="267" t="s">
        <v>10</v>
      </c>
    </row>
    <row r="5" spans="1:7" s="278" customFormat="1" ht="23.25" customHeight="1">
      <c r="A5" s="270">
        <v>1</v>
      </c>
      <c r="B5" s="276" t="s">
        <v>752</v>
      </c>
      <c r="C5" s="277">
        <v>12</v>
      </c>
      <c r="D5" s="267" t="s">
        <v>636</v>
      </c>
      <c r="E5" s="135" t="s">
        <v>600</v>
      </c>
      <c r="F5" s="268">
        <v>1</v>
      </c>
      <c r="G5" s="268" t="s">
        <v>162</v>
      </c>
    </row>
    <row r="6" spans="1:7" ht="48">
      <c r="A6" s="41">
        <v>2</v>
      </c>
      <c r="B6" s="157" t="s">
        <v>751</v>
      </c>
      <c r="C6" s="41">
        <v>12</v>
      </c>
      <c r="D6" s="20"/>
      <c r="E6" s="154" t="s">
        <v>743</v>
      </c>
      <c r="F6" s="41">
        <v>20</v>
      </c>
      <c r="G6" s="41" t="s">
        <v>161</v>
      </c>
    </row>
    <row r="7" spans="1:7">
      <c r="A7" s="41">
        <v>3</v>
      </c>
      <c r="B7" s="276" t="s">
        <v>750</v>
      </c>
      <c r="C7" s="41">
        <v>12</v>
      </c>
      <c r="D7" s="20"/>
      <c r="E7" s="154" t="s">
        <v>744</v>
      </c>
      <c r="F7" s="76">
        <v>1</v>
      </c>
      <c r="G7" s="76" t="s">
        <v>161</v>
      </c>
    </row>
    <row r="8" spans="1:7">
      <c r="A8" s="76"/>
      <c r="B8" s="20"/>
      <c r="C8" s="76"/>
      <c r="D8" s="20"/>
      <c r="E8" s="157" t="s">
        <v>610</v>
      </c>
      <c r="F8" s="76">
        <v>1</v>
      </c>
      <c r="G8" s="76" t="s">
        <v>161</v>
      </c>
    </row>
    <row r="9" spans="1:7">
      <c r="A9" s="76"/>
      <c r="B9" s="20"/>
      <c r="C9" s="76"/>
      <c r="D9" s="20"/>
      <c r="E9" s="157" t="s">
        <v>611</v>
      </c>
      <c r="F9" s="76">
        <v>1</v>
      </c>
      <c r="G9" s="76" t="s">
        <v>161</v>
      </c>
    </row>
    <row r="10" spans="1:7">
      <c r="A10" s="76"/>
      <c r="B10" s="20"/>
      <c r="C10" s="76"/>
      <c r="D10" s="20"/>
      <c r="E10" s="157" t="s">
        <v>662</v>
      </c>
      <c r="F10" s="76">
        <v>2</v>
      </c>
      <c r="G10" s="76" t="s">
        <v>161</v>
      </c>
    </row>
    <row r="11" spans="1:7">
      <c r="A11" s="76"/>
      <c r="B11" s="20"/>
      <c r="C11" s="76"/>
      <c r="D11" s="20"/>
      <c r="E11" s="276" t="s">
        <v>720</v>
      </c>
      <c r="F11" s="270">
        <v>21</v>
      </c>
      <c r="G11" s="76" t="s">
        <v>163</v>
      </c>
    </row>
    <row r="12" spans="1:7">
      <c r="A12" s="76"/>
      <c r="B12" s="20"/>
      <c r="C12" s="76"/>
      <c r="D12" s="20"/>
      <c r="E12" s="279" t="s">
        <v>721</v>
      </c>
      <c r="F12" s="76">
        <v>21</v>
      </c>
      <c r="G12" s="76" t="s">
        <v>163</v>
      </c>
    </row>
    <row r="13" spans="1:7">
      <c r="A13" s="76"/>
      <c r="B13" s="20"/>
      <c r="C13" s="76"/>
      <c r="D13" s="20"/>
      <c r="E13" s="42" t="s">
        <v>858</v>
      </c>
      <c r="F13" s="76">
        <v>21</v>
      </c>
      <c r="G13" s="76" t="s">
        <v>162</v>
      </c>
    </row>
    <row r="14" spans="1:7">
      <c r="A14" s="76"/>
      <c r="B14" s="20"/>
      <c r="C14" s="76"/>
      <c r="D14" s="20"/>
      <c r="E14" s="42" t="s">
        <v>722</v>
      </c>
      <c r="F14" s="76">
        <v>1</v>
      </c>
      <c r="G14" s="76" t="s">
        <v>162</v>
      </c>
    </row>
    <row r="15" spans="1:7">
      <c r="A15" s="76"/>
      <c r="B15" s="20"/>
      <c r="C15" s="76"/>
      <c r="D15" s="20"/>
      <c r="E15" s="20" t="s">
        <v>723</v>
      </c>
      <c r="F15" s="76">
        <v>1</v>
      </c>
      <c r="G15" s="76" t="s">
        <v>162</v>
      </c>
    </row>
    <row r="16" spans="1:7">
      <c r="A16" s="76"/>
      <c r="B16" s="20"/>
      <c r="C16" s="76"/>
      <c r="D16" s="20"/>
      <c r="E16" s="20" t="s">
        <v>724</v>
      </c>
      <c r="F16" s="76">
        <v>1</v>
      </c>
      <c r="G16" s="76" t="s">
        <v>372</v>
      </c>
    </row>
    <row r="17" spans="1:7">
      <c r="A17" s="76"/>
      <c r="B17" s="20"/>
      <c r="C17" s="76"/>
      <c r="D17" s="20"/>
      <c r="E17" s="20" t="s">
        <v>725</v>
      </c>
      <c r="F17" s="117">
        <v>2</v>
      </c>
      <c r="G17" s="117" t="s">
        <v>372</v>
      </c>
    </row>
    <row r="18" spans="1:7">
      <c r="A18" s="76"/>
      <c r="B18" s="20"/>
      <c r="C18" s="76"/>
      <c r="D18" s="20"/>
      <c r="E18" s="157" t="s">
        <v>726</v>
      </c>
      <c r="F18" s="76">
        <v>22</v>
      </c>
      <c r="G18" s="76" t="s">
        <v>161</v>
      </c>
    </row>
    <row r="19" spans="1:7">
      <c r="A19" s="76"/>
      <c r="B19" s="20"/>
      <c r="C19" s="76"/>
      <c r="D19" s="20"/>
      <c r="E19" s="42" t="s">
        <v>727</v>
      </c>
      <c r="F19" s="76">
        <v>21</v>
      </c>
      <c r="G19" s="76" t="s">
        <v>162</v>
      </c>
    </row>
    <row r="20" spans="1:7">
      <c r="A20" s="360" t="s">
        <v>826</v>
      </c>
      <c r="B20" s="360"/>
      <c r="C20" s="360"/>
      <c r="D20" s="360"/>
      <c r="E20" s="360"/>
      <c r="F20" s="360"/>
      <c r="G20" s="360"/>
    </row>
    <row r="21" spans="1:7" ht="46.5">
      <c r="A21" s="267" t="s">
        <v>6</v>
      </c>
      <c r="B21" s="267" t="s">
        <v>79</v>
      </c>
      <c r="C21" s="269" t="s">
        <v>80</v>
      </c>
      <c r="D21" s="267" t="s">
        <v>7</v>
      </c>
      <c r="E21" s="267" t="s">
        <v>8</v>
      </c>
      <c r="F21" s="267" t="s">
        <v>9</v>
      </c>
      <c r="G21" s="267" t="s">
        <v>10</v>
      </c>
    </row>
    <row r="22" spans="1:7" s="278" customFormat="1">
      <c r="A22" s="270">
        <v>1</v>
      </c>
      <c r="B22" s="276" t="s">
        <v>266</v>
      </c>
      <c r="C22" s="271">
        <v>18</v>
      </c>
      <c r="D22" s="267" t="s">
        <v>637</v>
      </c>
      <c r="E22" s="281" t="s">
        <v>729</v>
      </c>
      <c r="F22" s="267">
        <v>1</v>
      </c>
      <c r="G22" s="267" t="s">
        <v>162</v>
      </c>
    </row>
    <row r="23" spans="1:7">
      <c r="A23" s="76"/>
      <c r="B23" s="279" t="s">
        <v>267</v>
      </c>
      <c r="C23" s="76">
        <v>24</v>
      </c>
      <c r="D23" s="20"/>
      <c r="E23" s="276" t="s">
        <v>388</v>
      </c>
      <c r="F23" s="270">
        <v>8</v>
      </c>
      <c r="G23" s="270" t="s">
        <v>163</v>
      </c>
    </row>
    <row r="24" spans="1:7">
      <c r="A24" s="76"/>
      <c r="B24" s="279" t="s">
        <v>268</v>
      </c>
      <c r="C24" s="76">
        <v>24</v>
      </c>
      <c r="D24" s="20"/>
      <c r="E24" s="276" t="s">
        <v>389</v>
      </c>
      <c r="F24" s="270">
        <v>3</v>
      </c>
      <c r="G24" s="76" t="s">
        <v>163</v>
      </c>
    </row>
    <row r="25" spans="1:7">
      <c r="A25" s="76"/>
      <c r="B25" s="279" t="s">
        <v>269</v>
      </c>
      <c r="C25" s="76">
        <v>6</v>
      </c>
      <c r="D25" s="20"/>
      <c r="E25" s="276" t="s">
        <v>390</v>
      </c>
      <c r="F25" s="270">
        <v>1</v>
      </c>
      <c r="G25" s="76" t="s">
        <v>163</v>
      </c>
    </row>
    <row r="26" spans="1:7">
      <c r="A26" s="76"/>
      <c r="B26" s="279"/>
      <c r="C26" s="76"/>
      <c r="D26" s="20"/>
      <c r="E26" s="279" t="s">
        <v>391</v>
      </c>
      <c r="F26" s="76">
        <v>22</v>
      </c>
      <c r="G26" s="76" t="s">
        <v>163</v>
      </c>
    </row>
    <row r="27" spans="1:7">
      <c r="A27" s="76"/>
      <c r="B27" s="279"/>
      <c r="C27" s="76"/>
      <c r="D27" s="20"/>
      <c r="E27" s="279" t="s">
        <v>392</v>
      </c>
      <c r="F27" s="76">
        <v>1</v>
      </c>
      <c r="G27" s="76" t="s">
        <v>162</v>
      </c>
    </row>
    <row r="28" spans="1:7">
      <c r="A28" s="76"/>
      <c r="B28" s="279"/>
      <c r="C28" s="76"/>
      <c r="D28" s="20"/>
      <c r="E28" s="279" t="s">
        <v>393</v>
      </c>
      <c r="F28" s="76">
        <v>1</v>
      </c>
      <c r="G28" s="76" t="s">
        <v>161</v>
      </c>
    </row>
    <row r="29" spans="1:7">
      <c r="A29" s="76"/>
      <c r="B29" s="279"/>
      <c r="C29" s="76"/>
      <c r="D29" s="20"/>
      <c r="E29" s="279" t="s">
        <v>394</v>
      </c>
      <c r="F29" s="76">
        <v>1</v>
      </c>
      <c r="G29" s="76" t="s">
        <v>163</v>
      </c>
    </row>
    <row r="30" spans="1:7">
      <c r="A30" s="76"/>
      <c r="B30" s="20"/>
      <c r="C30" s="76"/>
      <c r="D30" s="20"/>
      <c r="E30" s="279" t="s">
        <v>395</v>
      </c>
      <c r="F30" s="76">
        <v>1</v>
      </c>
      <c r="G30" s="76" t="s">
        <v>161</v>
      </c>
    </row>
    <row r="31" spans="1:7">
      <c r="A31" s="76"/>
      <c r="B31" s="20"/>
      <c r="C31" s="76"/>
      <c r="D31" s="20"/>
      <c r="E31" s="279" t="s">
        <v>396</v>
      </c>
      <c r="F31" s="76">
        <v>1</v>
      </c>
      <c r="G31" s="76" t="s">
        <v>163</v>
      </c>
    </row>
    <row r="32" spans="1:7">
      <c r="A32" s="76"/>
      <c r="B32" s="20"/>
      <c r="C32" s="76"/>
      <c r="D32" s="20"/>
      <c r="E32" s="282" t="s">
        <v>397</v>
      </c>
      <c r="F32" s="76">
        <v>2</v>
      </c>
      <c r="G32" s="76" t="s">
        <v>163</v>
      </c>
    </row>
    <row r="33" spans="1:7">
      <c r="A33" s="76"/>
      <c r="B33" s="20"/>
      <c r="C33" s="76"/>
      <c r="D33" s="20"/>
      <c r="E33" s="20" t="s">
        <v>398</v>
      </c>
      <c r="F33" s="76">
        <v>1</v>
      </c>
      <c r="G33" s="76" t="s">
        <v>162</v>
      </c>
    </row>
    <row r="34" spans="1:7">
      <c r="A34" s="76"/>
      <c r="B34" s="20"/>
      <c r="C34" s="76"/>
      <c r="D34" s="20"/>
      <c r="E34" s="20" t="s">
        <v>399</v>
      </c>
      <c r="F34" s="76">
        <v>1</v>
      </c>
      <c r="G34" s="76" t="s">
        <v>162</v>
      </c>
    </row>
    <row r="35" spans="1:7">
      <c r="A35" s="76"/>
      <c r="B35" s="20"/>
      <c r="C35" s="76"/>
      <c r="D35" s="20"/>
      <c r="E35" s="20" t="s">
        <v>428</v>
      </c>
      <c r="F35" s="76">
        <v>1</v>
      </c>
      <c r="G35" s="76" t="s">
        <v>372</v>
      </c>
    </row>
    <row r="36" spans="1:7">
      <c r="A36" s="117"/>
      <c r="B36" s="280"/>
      <c r="C36" s="117"/>
      <c r="D36" s="280"/>
      <c r="E36" s="280" t="s">
        <v>429</v>
      </c>
      <c r="F36" s="117">
        <v>2</v>
      </c>
      <c r="G36" s="117" t="s">
        <v>372</v>
      </c>
    </row>
    <row r="37" spans="1:7" s="119" customFormat="1">
      <c r="A37" s="178"/>
      <c r="C37" s="178"/>
      <c r="F37" s="178"/>
      <c r="G37" s="178"/>
    </row>
    <row r="38" spans="1:7">
      <c r="A38" s="360" t="s">
        <v>826</v>
      </c>
      <c r="B38" s="360"/>
      <c r="C38" s="360"/>
      <c r="D38" s="360"/>
      <c r="E38" s="360"/>
      <c r="F38" s="360"/>
      <c r="G38" s="360"/>
    </row>
    <row r="39" spans="1:7" ht="46.5">
      <c r="A39" s="267" t="s">
        <v>6</v>
      </c>
      <c r="B39" s="267" t="s">
        <v>79</v>
      </c>
      <c r="C39" s="269" t="s">
        <v>80</v>
      </c>
      <c r="D39" s="267" t="s">
        <v>7</v>
      </c>
      <c r="E39" s="267" t="s">
        <v>8</v>
      </c>
      <c r="F39" s="267" t="s">
        <v>9</v>
      </c>
      <c r="G39" s="267" t="s">
        <v>10</v>
      </c>
    </row>
    <row r="40" spans="1:7" s="278" customFormat="1">
      <c r="A40" s="270"/>
      <c r="B40" s="270"/>
      <c r="C40" s="271"/>
      <c r="D40" s="270"/>
      <c r="E40" s="20" t="s">
        <v>430</v>
      </c>
      <c r="F40" s="76">
        <v>2</v>
      </c>
      <c r="G40" s="76" t="s">
        <v>161</v>
      </c>
    </row>
    <row r="41" spans="1:7">
      <c r="A41" s="76"/>
      <c r="B41" s="20"/>
      <c r="C41" s="76"/>
      <c r="D41" s="20"/>
      <c r="E41" s="20" t="s">
        <v>704</v>
      </c>
      <c r="F41" s="76">
        <v>2</v>
      </c>
      <c r="G41" s="76" t="s">
        <v>163</v>
      </c>
    </row>
    <row r="42" spans="1:7">
      <c r="A42" s="76"/>
      <c r="B42" s="20"/>
      <c r="C42" s="76"/>
      <c r="D42" s="20"/>
      <c r="E42" s="20" t="s">
        <v>705</v>
      </c>
      <c r="F42" s="76">
        <v>1</v>
      </c>
      <c r="G42" s="76" t="s">
        <v>163</v>
      </c>
    </row>
    <row r="43" spans="1:7">
      <c r="A43" s="76"/>
      <c r="B43" s="20"/>
      <c r="C43" s="76"/>
      <c r="D43" s="20"/>
      <c r="E43" s="20" t="s">
        <v>706</v>
      </c>
      <c r="F43" s="76">
        <v>1</v>
      </c>
      <c r="G43" s="76" t="s">
        <v>161</v>
      </c>
    </row>
    <row r="44" spans="1:7">
      <c r="A44" s="76"/>
      <c r="B44" s="20"/>
      <c r="C44" s="76"/>
      <c r="D44" s="20"/>
      <c r="E44" s="20" t="s">
        <v>707</v>
      </c>
      <c r="F44" s="76">
        <v>3</v>
      </c>
      <c r="G44" s="76" t="s">
        <v>161</v>
      </c>
    </row>
    <row r="45" spans="1:7">
      <c r="A45" s="76"/>
      <c r="B45" s="20"/>
      <c r="C45" s="76"/>
      <c r="D45" s="20"/>
      <c r="E45" s="20" t="s">
        <v>708</v>
      </c>
      <c r="F45" s="76">
        <v>1</v>
      </c>
      <c r="G45" s="76" t="s">
        <v>163</v>
      </c>
    </row>
    <row r="46" spans="1:7">
      <c r="A46" s="76"/>
      <c r="B46" s="20"/>
      <c r="C46" s="76"/>
      <c r="D46" s="20"/>
      <c r="E46" s="20" t="s">
        <v>709</v>
      </c>
      <c r="F46" s="76">
        <v>1</v>
      </c>
      <c r="G46" s="76" t="s">
        <v>162</v>
      </c>
    </row>
    <row r="47" spans="1:7">
      <c r="A47" s="76"/>
      <c r="B47" s="20"/>
      <c r="C47" s="76"/>
      <c r="D47" s="20"/>
      <c r="E47" s="20" t="s">
        <v>850</v>
      </c>
      <c r="F47" s="76">
        <v>1</v>
      </c>
      <c r="G47" s="76" t="s">
        <v>162</v>
      </c>
    </row>
    <row r="48" spans="1:7">
      <c r="A48" s="76"/>
      <c r="B48" s="20"/>
      <c r="C48" s="76"/>
      <c r="D48" s="20"/>
      <c r="E48" s="20"/>
      <c r="F48" s="76"/>
      <c r="G48" s="76"/>
    </row>
    <row r="49" spans="1:7">
      <c r="A49" s="76"/>
      <c r="B49" s="20"/>
      <c r="C49" s="76"/>
      <c r="D49" s="20"/>
      <c r="E49" s="20"/>
      <c r="F49" s="76"/>
      <c r="G49" s="76"/>
    </row>
    <row r="50" spans="1:7">
      <c r="A50" s="76"/>
      <c r="B50" s="20"/>
      <c r="C50" s="76"/>
      <c r="D50" s="20"/>
      <c r="E50" s="20"/>
      <c r="F50" s="76"/>
      <c r="G50" s="76"/>
    </row>
    <row r="51" spans="1:7">
      <c r="A51" s="76"/>
      <c r="B51" s="20"/>
      <c r="C51" s="76"/>
      <c r="D51" s="20"/>
      <c r="E51" s="20"/>
      <c r="F51" s="76"/>
      <c r="G51" s="76"/>
    </row>
    <row r="52" spans="1:7">
      <c r="A52" s="76"/>
      <c r="B52" s="20"/>
      <c r="C52" s="76"/>
      <c r="D52" s="20"/>
      <c r="E52" s="20"/>
      <c r="F52" s="76"/>
      <c r="G52" s="76"/>
    </row>
    <row r="53" spans="1:7">
      <c r="A53" s="76"/>
      <c r="B53" s="20"/>
      <c r="C53" s="76"/>
      <c r="D53" s="20"/>
      <c r="E53" s="20"/>
      <c r="F53" s="76"/>
      <c r="G53" s="76"/>
    </row>
    <row r="54" spans="1:7">
      <c r="A54" s="117"/>
      <c r="B54" s="280"/>
      <c r="C54" s="117"/>
      <c r="D54" s="280"/>
      <c r="E54" s="283"/>
      <c r="F54" s="284"/>
      <c r="G54" s="284"/>
    </row>
    <row r="55" spans="1:7" s="119" customFormat="1">
      <c r="A55" s="178"/>
      <c r="C55" s="178"/>
      <c r="F55" s="178"/>
      <c r="G55" s="178"/>
    </row>
    <row r="56" spans="1:7">
      <c r="A56" s="360" t="s">
        <v>827</v>
      </c>
      <c r="B56" s="360"/>
      <c r="C56" s="360"/>
      <c r="D56" s="360"/>
      <c r="E56" s="360"/>
      <c r="F56" s="360"/>
      <c r="G56" s="360"/>
    </row>
    <row r="57" spans="1:7" ht="46.5">
      <c r="A57" s="267" t="s">
        <v>6</v>
      </c>
      <c r="B57" s="267" t="s">
        <v>79</v>
      </c>
      <c r="C57" s="269" t="s">
        <v>80</v>
      </c>
      <c r="D57" s="267" t="s">
        <v>7</v>
      </c>
      <c r="E57" s="267" t="s">
        <v>8</v>
      </c>
      <c r="F57" s="267" t="s">
        <v>9</v>
      </c>
      <c r="G57" s="267" t="s">
        <v>10</v>
      </c>
    </row>
    <row r="58" spans="1:7" s="278" customFormat="1">
      <c r="A58" s="270">
        <v>1</v>
      </c>
      <c r="B58" s="276" t="s">
        <v>270</v>
      </c>
      <c r="C58" s="271">
        <v>24</v>
      </c>
      <c r="D58" s="267" t="s">
        <v>637</v>
      </c>
      <c r="E58" s="281" t="s">
        <v>729</v>
      </c>
      <c r="F58" s="267">
        <v>1</v>
      </c>
      <c r="G58" s="267" t="s">
        <v>162</v>
      </c>
    </row>
    <row r="59" spans="1:7">
      <c r="A59" s="270">
        <v>2</v>
      </c>
      <c r="B59" s="279" t="s">
        <v>271</v>
      </c>
      <c r="C59" s="76">
        <v>24</v>
      </c>
      <c r="D59" s="20"/>
      <c r="E59" s="276" t="s">
        <v>388</v>
      </c>
      <c r="F59" s="270">
        <v>8</v>
      </c>
      <c r="G59" s="270" t="s">
        <v>163</v>
      </c>
    </row>
    <row r="60" spans="1:7">
      <c r="A60" s="270">
        <v>3</v>
      </c>
      <c r="B60" s="279" t="s">
        <v>272</v>
      </c>
      <c r="C60" s="76">
        <v>24</v>
      </c>
      <c r="D60" s="20"/>
      <c r="E60" s="276" t="s">
        <v>389</v>
      </c>
      <c r="F60" s="270">
        <v>3</v>
      </c>
      <c r="G60" s="76" t="s">
        <v>163</v>
      </c>
    </row>
    <row r="61" spans="1:7">
      <c r="A61" s="76"/>
      <c r="B61" s="279"/>
      <c r="C61" s="76"/>
      <c r="D61" s="20"/>
      <c r="E61" s="276" t="s">
        <v>390</v>
      </c>
      <c r="F61" s="270">
        <v>1</v>
      </c>
      <c r="G61" s="76" t="s">
        <v>163</v>
      </c>
    </row>
    <row r="62" spans="1:7">
      <c r="A62" s="76"/>
      <c r="B62" s="279"/>
      <c r="C62" s="76"/>
      <c r="D62" s="20"/>
      <c r="E62" s="279" t="s">
        <v>391</v>
      </c>
      <c r="F62" s="76">
        <v>22</v>
      </c>
      <c r="G62" s="76" t="s">
        <v>163</v>
      </c>
    </row>
    <row r="63" spans="1:7">
      <c r="A63" s="76"/>
      <c r="B63" s="279"/>
      <c r="C63" s="76"/>
      <c r="D63" s="20"/>
      <c r="E63" s="279" t="s">
        <v>392</v>
      </c>
      <c r="F63" s="76">
        <v>1</v>
      </c>
      <c r="G63" s="76" t="s">
        <v>162</v>
      </c>
    </row>
    <row r="64" spans="1:7">
      <c r="A64" s="76"/>
      <c r="B64" s="279"/>
      <c r="C64" s="76"/>
      <c r="D64" s="20"/>
      <c r="E64" s="279" t="s">
        <v>393</v>
      </c>
      <c r="F64" s="76">
        <v>1</v>
      </c>
      <c r="G64" s="76" t="s">
        <v>161</v>
      </c>
    </row>
    <row r="65" spans="1:7">
      <c r="A65" s="76"/>
      <c r="B65" s="279"/>
      <c r="C65" s="76"/>
      <c r="D65" s="20"/>
      <c r="E65" s="279" t="s">
        <v>394</v>
      </c>
      <c r="F65" s="76">
        <v>1</v>
      </c>
      <c r="G65" s="76" t="s">
        <v>163</v>
      </c>
    </row>
    <row r="66" spans="1:7">
      <c r="A66" s="76"/>
      <c r="B66" s="279"/>
      <c r="C66" s="76"/>
      <c r="D66" s="20"/>
      <c r="E66" s="279" t="s">
        <v>395</v>
      </c>
      <c r="F66" s="76">
        <v>1</v>
      </c>
      <c r="G66" s="76" t="s">
        <v>161</v>
      </c>
    </row>
    <row r="67" spans="1:7">
      <c r="A67" s="76"/>
      <c r="B67" s="279"/>
      <c r="C67" s="76"/>
      <c r="D67" s="20"/>
      <c r="E67" s="279" t="s">
        <v>396</v>
      </c>
      <c r="F67" s="76">
        <v>1</v>
      </c>
      <c r="G67" s="76" t="s">
        <v>163</v>
      </c>
    </row>
    <row r="68" spans="1:7">
      <c r="A68" s="76"/>
      <c r="B68" s="279"/>
      <c r="C68" s="76"/>
      <c r="D68" s="20"/>
      <c r="E68" s="282" t="s">
        <v>397</v>
      </c>
      <c r="F68" s="76">
        <v>2</v>
      </c>
      <c r="G68" s="76" t="s">
        <v>163</v>
      </c>
    </row>
    <row r="69" spans="1:7">
      <c r="A69" s="76"/>
      <c r="B69" s="20"/>
      <c r="C69" s="76"/>
      <c r="D69" s="20"/>
      <c r="E69" s="20" t="s">
        <v>398</v>
      </c>
      <c r="F69" s="76">
        <v>1</v>
      </c>
      <c r="G69" s="76" t="s">
        <v>162</v>
      </c>
    </row>
    <row r="70" spans="1:7">
      <c r="A70" s="76"/>
      <c r="B70" s="20"/>
      <c r="C70" s="76"/>
      <c r="D70" s="20"/>
      <c r="E70" s="20" t="s">
        <v>399</v>
      </c>
      <c r="F70" s="76">
        <v>1</v>
      </c>
      <c r="G70" s="76" t="s">
        <v>162</v>
      </c>
    </row>
    <row r="71" spans="1:7">
      <c r="A71" s="76"/>
      <c r="B71" s="20"/>
      <c r="C71" s="76"/>
      <c r="D71" s="20"/>
      <c r="E71" s="20" t="s">
        <v>428</v>
      </c>
      <c r="F71" s="76">
        <v>1</v>
      </c>
      <c r="G71" s="76" t="s">
        <v>372</v>
      </c>
    </row>
    <row r="72" spans="1:7">
      <c r="A72" s="117"/>
      <c r="B72" s="280"/>
      <c r="C72" s="117"/>
      <c r="D72" s="280"/>
      <c r="E72" s="280" t="s">
        <v>429</v>
      </c>
      <c r="F72" s="117">
        <v>2</v>
      </c>
      <c r="G72" s="117" t="s">
        <v>372</v>
      </c>
    </row>
    <row r="73" spans="1:7" s="119" customFormat="1">
      <c r="A73" s="178"/>
      <c r="C73" s="178"/>
      <c r="F73" s="178"/>
      <c r="G73" s="178"/>
    </row>
    <row r="74" spans="1:7">
      <c r="A74" s="360" t="s">
        <v>827</v>
      </c>
      <c r="B74" s="360"/>
      <c r="C74" s="360"/>
      <c r="D74" s="360"/>
      <c r="E74" s="360"/>
      <c r="F74" s="360"/>
      <c r="G74" s="360"/>
    </row>
    <row r="75" spans="1:7" ht="46.5">
      <c r="A75" s="267" t="s">
        <v>6</v>
      </c>
      <c r="B75" s="267" t="s">
        <v>79</v>
      </c>
      <c r="C75" s="269" t="s">
        <v>80</v>
      </c>
      <c r="D75" s="267" t="s">
        <v>7</v>
      </c>
      <c r="E75" s="267" t="s">
        <v>8</v>
      </c>
      <c r="F75" s="267" t="s">
        <v>9</v>
      </c>
      <c r="G75" s="267" t="s">
        <v>10</v>
      </c>
    </row>
    <row r="76" spans="1:7" s="278" customFormat="1">
      <c r="A76" s="270"/>
      <c r="B76" s="270"/>
      <c r="C76" s="271"/>
      <c r="D76" s="270"/>
      <c r="E76" s="20" t="s">
        <v>430</v>
      </c>
      <c r="F76" s="76">
        <v>2</v>
      </c>
      <c r="G76" s="76" t="s">
        <v>161</v>
      </c>
    </row>
    <row r="77" spans="1:7">
      <c r="A77" s="76"/>
      <c r="B77" s="20"/>
      <c r="C77" s="76"/>
      <c r="D77" s="20"/>
      <c r="E77" s="20" t="s">
        <v>704</v>
      </c>
      <c r="F77" s="76">
        <v>2</v>
      </c>
      <c r="G77" s="76" t="s">
        <v>163</v>
      </c>
    </row>
    <row r="78" spans="1:7">
      <c r="A78" s="76"/>
      <c r="B78" s="20"/>
      <c r="C78" s="76"/>
      <c r="D78" s="20"/>
      <c r="E78" s="20" t="s">
        <v>705</v>
      </c>
      <c r="F78" s="76">
        <v>1</v>
      </c>
      <c r="G78" s="76" t="s">
        <v>163</v>
      </c>
    </row>
    <row r="79" spans="1:7">
      <c r="A79" s="76"/>
      <c r="B79" s="20"/>
      <c r="C79" s="76"/>
      <c r="D79" s="20"/>
      <c r="E79" s="20" t="s">
        <v>706</v>
      </c>
      <c r="F79" s="76">
        <v>1</v>
      </c>
      <c r="G79" s="76" t="s">
        <v>161</v>
      </c>
    </row>
    <row r="80" spans="1:7">
      <c r="A80" s="76"/>
      <c r="B80" s="20"/>
      <c r="C80" s="76"/>
      <c r="D80" s="20"/>
      <c r="E80" s="20" t="s">
        <v>707</v>
      </c>
      <c r="F80" s="76">
        <v>3</v>
      </c>
      <c r="G80" s="76" t="s">
        <v>161</v>
      </c>
    </row>
    <row r="81" spans="1:7">
      <c r="A81" s="76"/>
      <c r="B81" s="20"/>
      <c r="C81" s="76"/>
      <c r="D81" s="20"/>
      <c r="E81" s="20" t="s">
        <v>708</v>
      </c>
      <c r="F81" s="76">
        <v>1</v>
      </c>
      <c r="G81" s="76" t="s">
        <v>163</v>
      </c>
    </row>
    <row r="82" spans="1:7">
      <c r="A82" s="76"/>
      <c r="B82" s="20"/>
      <c r="C82" s="76"/>
      <c r="D82" s="20"/>
      <c r="E82" s="20" t="s">
        <v>709</v>
      </c>
      <c r="F82" s="76">
        <v>1</v>
      </c>
      <c r="G82" s="76" t="s">
        <v>162</v>
      </c>
    </row>
    <row r="83" spans="1:7">
      <c r="A83" s="76"/>
      <c r="B83" s="20"/>
      <c r="C83" s="76"/>
      <c r="D83" s="20"/>
      <c r="E83" s="20" t="s">
        <v>850</v>
      </c>
      <c r="F83" s="76">
        <v>1</v>
      </c>
      <c r="G83" s="76" t="s">
        <v>162</v>
      </c>
    </row>
    <row r="84" spans="1:7">
      <c r="A84" s="76"/>
      <c r="B84" s="20"/>
      <c r="C84" s="76"/>
      <c r="D84" s="20"/>
      <c r="E84" s="20"/>
      <c r="F84" s="76"/>
      <c r="G84" s="76"/>
    </row>
    <row r="85" spans="1:7">
      <c r="A85" s="76"/>
      <c r="B85" s="20"/>
      <c r="C85" s="76"/>
      <c r="D85" s="20"/>
      <c r="E85" s="20"/>
      <c r="F85" s="76"/>
      <c r="G85" s="76"/>
    </row>
    <row r="86" spans="1:7">
      <c r="A86" s="76"/>
      <c r="B86" s="20"/>
      <c r="C86" s="76"/>
      <c r="D86" s="20"/>
      <c r="E86" s="20"/>
      <c r="F86" s="76"/>
      <c r="G86" s="76"/>
    </row>
    <row r="87" spans="1:7">
      <c r="A87" s="76"/>
      <c r="B87" s="20"/>
      <c r="C87" s="76"/>
      <c r="D87" s="20"/>
      <c r="E87" s="20"/>
      <c r="F87" s="76"/>
      <c r="G87" s="76"/>
    </row>
    <row r="88" spans="1:7">
      <c r="A88" s="76"/>
      <c r="B88" s="20"/>
      <c r="C88" s="76"/>
      <c r="D88" s="20"/>
      <c r="E88" s="20"/>
      <c r="F88" s="76"/>
      <c r="G88" s="76"/>
    </row>
    <row r="89" spans="1:7">
      <c r="A89" s="76"/>
      <c r="B89" s="20"/>
      <c r="C89" s="76"/>
      <c r="D89" s="20"/>
      <c r="E89" s="20"/>
      <c r="F89" s="76"/>
      <c r="G89" s="76"/>
    </row>
    <row r="90" spans="1:7">
      <c r="A90" s="117"/>
      <c r="B90" s="280"/>
      <c r="C90" s="117"/>
      <c r="D90" s="280"/>
      <c r="E90" s="283"/>
      <c r="F90" s="284"/>
      <c r="G90" s="284"/>
    </row>
    <row r="91" spans="1:7" s="119" customFormat="1">
      <c r="A91" s="178"/>
      <c r="C91" s="178"/>
      <c r="F91" s="178"/>
      <c r="G91" s="178"/>
    </row>
    <row r="92" spans="1:7">
      <c r="A92" s="360" t="s">
        <v>828</v>
      </c>
      <c r="B92" s="360"/>
      <c r="C92" s="360"/>
      <c r="D92" s="360"/>
      <c r="E92" s="360"/>
      <c r="F92" s="360"/>
      <c r="G92" s="360"/>
    </row>
    <row r="93" spans="1:7" ht="46.5">
      <c r="A93" s="267" t="s">
        <v>6</v>
      </c>
      <c r="B93" s="267" t="s">
        <v>79</v>
      </c>
      <c r="C93" s="269" t="s">
        <v>80</v>
      </c>
      <c r="D93" s="267" t="s">
        <v>7</v>
      </c>
      <c r="E93" s="267" t="s">
        <v>8</v>
      </c>
      <c r="F93" s="267" t="s">
        <v>9</v>
      </c>
      <c r="G93" s="267" t="s">
        <v>10</v>
      </c>
    </row>
    <row r="94" spans="1:7" s="278" customFormat="1">
      <c r="A94" s="270">
        <v>1</v>
      </c>
      <c r="B94" s="276" t="s">
        <v>273</v>
      </c>
      <c r="C94" s="271">
        <v>18</v>
      </c>
      <c r="D94" s="267" t="s">
        <v>637</v>
      </c>
      <c r="E94" s="281" t="s">
        <v>729</v>
      </c>
      <c r="F94" s="267">
        <v>1</v>
      </c>
      <c r="G94" s="267" t="s">
        <v>162</v>
      </c>
    </row>
    <row r="95" spans="1:7">
      <c r="A95" s="270">
        <v>2</v>
      </c>
      <c r="B95" s="279" t="s">
        <v>274</v>
      </c>
      <c r="C95" s="76">
        <v>18</v>
      </c>
      <c r="D95" s="20"/>
      <c r="E95" s="276" t="s">
        <v>388</v>
      </c>
      <c r="F95" s="270">
        <v>8</v>
      </c>
      <c r="G95" s="270" t="s">
        <v>163</v>
      </c>
    </row>
    <row r="96" spans="1:7">
      <c r="A96" s="270">
        <v>3</v>
      </c>
      <c r="B96" s="279" t="s">
        <v>275</v>
      </c>
      <c r="C96" s="76">
        <v>18</v>
      </c>
      <c r="D96" s="20"/>
      <c r="E96" s="276" t="s">
        <v>389</v>
      </c>
      <c r="F96" s="270">
        <v>3</v>
      </c>
      <c r="G96" s="76" t="s">
        <v>163</v>
      </c>
    </row>
    <row r="97" spans="1:7">
      <c r="A97" s="270">
        <v>4</v>
      </c>
      <c r="B97" s="279" t="s">
        <v>276</v>
      </c>
      <c r="C97" s="76">
        <v>18</v>
      </c>
      <c r="D97" s="20"/>
      <c r="E97" s="276" t="s">
        <v>390</v>
      </c>
      <c r="F97" s="270">
        <v>1</v>
      </c>
      <c r="G97" s="76" t="s">
        <v>163</v>
      </c>
    </row>
    <row r="98" spans="1:7">
      <c r="A98" s="76"/>
      <c r="B98" s="279"/>
      <c r="C98" s="76"/>
      <c r="D98" s="20"/>
      <c r="E98" s="279" t="s">
        <v>391</v>
      </c>
      <c r="F98" s="76">
        <v>22</v>
      </c>
      <c r="G98" s="76" t="s">
        <v>163</v>
      </c>
    </row>
    <row r="99" spans="1:7">
      <c r="A99" s="76"/>
      <c r="B99" s="279"/>
      <c r="C99" s="76"/>
      <c r="D99" s="20"/>
      <c r="E99" s="279" t="s">
        <v>392</v>
      </c>
      <c r="F99" s="76">
        <v>1</v>
      </c>
      <c r="G99" s="76" t="s">
        <v>162</v>
      </c>
    </row>
    <row r="100" spans="1:7">
      <c r="A100" s="76"/>
      <c r="B100" s="279"/>
      <c r="C100" s="76"/>
      <c r="D100" s="20"/>
      <c r="E100" s="279" t="s">
        <v>393</v>
      </c>
      <c r="F100" s="76">
        <v>1</v>
      </c>
      <c r="G100" s="76" t="s">
        <v>161</v>
      </c>
    </row>
    <row r="101" spans="1:7">
      <c r="A101" s="76"/>
      <c r="B101" s="279"/>
      <c r="C101" s="76"/>
      <c r="D101" s="20"/>
      <c r="E101" s="279" t="s">
        <v>394</v>
      </c>
      <c r="F101" s="76">
        <v>1</v>
      </c>
      <c r="G101" s="76" t="s">
        <v>163</v>
      </c>
    </row>
    <row r="102" spans="1:7">
      <c r="A102" s="76"/>
      <c r="B102" s="20"/>
      <c r="C102" s="76"/>
      <c r="D102" s="20"/>
      <c r="E102" s="279" t="s">
        <v>395</v>
      </c>
      <c r="F102" s="76">
        <v>1</v>
      </c>
      <c r="G102" s="76" t="s">
        <v>161</v>
      </c>
    </row>
    <row r="103" spans="1:7">
      <c r="A103" s="76"/>
      <c r="B103" s="20"/>
      <c r="C103" s="76"/>
      <c r="D103" s="20"/>
      <c r="E103" s="279" t="s">
        <v>396</v>
      </c>
      <c r="F103" s="76">
        <v>1</v>
      </c>
      <c r="G103" s="76" t="s">
        <v>163</v>
      </c>
    </row>
    <row r="104" spans="1:7">
      <c r="A104" s="76"/>
      <c r="B104" s="20"/>
      <c r="C104" s="76"/>
      <c r="D104" s="20"/>
      <c r="E104" s="282" t="s">
        <v>397</v>
      </c>
      <c r="F104" s="76">
        <v>2</v>
      </c>
      <c r="G104" s="76" t="s">
        <v>163</v>
      </c>
    </row>
    <row r="105" spans="1:7">
      <c r="A105" s="76"/>
      <c r="B105" s="20"/>
      <c r="C105" s="76"/>
      <c r="D105" s="20"/>
      <c r="E105" s="20" t="s">
        <v>398</v>
      </c>
      <c r="F105" s="76">
        <v>1</v>
      </c>
      <c r="G105" s="76" t="s">
        <v>162</v>
      </c>
    </row>
    <row r="106" spans="1:7">
      <c r="A106" s="76"/>
      <c r="B106" s="20"/>
      <c r="C106" s="76"/>
      <c r="D106" s="20"/>
      <c r="E106" s="20" t="s">
        <v>399</v>
      </c>
      <c r="F106" s="76">
        <v>1</v>
      </c>
      <c r="G106" s="76" t="s">
        <v>162</v>
      </c>
    </row>
    <row r="107" spans="1:7">
      <c r="A107" s="76"/>
      <c r="B107" s="20"/>
      <c r="C107" s="76"/>
      <c r="D107" s="20"/>
      <c r="E107" s="20" t="s">
        <v>428</v>
      </c>
      <c r="F107" s="76">
        <v>1</v>
      </c>
      <c r="G107" s="76" t="s">
        <v>372</v>
      </c>
    </row>
    <row r="108" spans="1:7">
      <c r="A108" s="117"/>
      <c r="B108" s="280"/>
      <c r="C108" s="117"/>
      <c r="D108" s="280"/>
      <c r="E108" s="280" t="s">
        <v>429</v>
      </c>
      <c r="F108" s="117">
        <v>2</v>
      </c>
      <c r="G108" s="117" t="s">
        <v>372</v>
      </c>
    </row>
    <row r="109" spans="1:7" s="119" customFormat="1">
      <c r="A109" s="178"/>
      <c r="C109" s="178"/>
      <c r="F109" s="178"/>
      <c r="G109" s="178"/>
    </row>
    <row r="110" spans="1:7">
      <c r="A110" s="360" t="s">
        <v>828</v>
      </c>
      <c r="B110" s="360"/>
      <c r="C110" s="360"/>
      <c r="D110" s="360"/>
      <c r="E110" s="360"/>
      <c r="F110" s="360"/>
      <c r="G110" s="360"/>
    </row>
    <row r="111" spans="1:7" ht="46.5">
      <c r="A111" s="267" t="s">
        <v>6</v>
      </c>
      <c r="B111" s="267" t="s">
        <v>79</v>
      </c>
      <c r="C111" s="269" t="s">
        <v>80</v>
      </c>
      <c r="D111" s="267" t="s">
        <v>7</v>
      </c>
      <c r="E111" s="267" t="s">
        <v>8</v>
      </c>
      <c r="F111" s="267" t="s">
        <v>9</v>
      </c>
      <c r="G111" s="267" t="s">
        <v>10</v>
      </c>
    </row>
    <row r="112" spans="1:7" s="278" customFormat="1">
      <c r="A112" s="270"/>
      <c r="B112" s="270"/>
      <c r="C112" s="271"/>
      <c r="D112" s="270"/>
      <c r="E112" s="20" t="s">
        <v>430</v>
      </c>
      <c r="F112" s="76">
        <v>2</v>
      </c>
      <c r="G112" s="76" t="s">
        <v>161</v>
      </c>
    </row>
    <row r="113" spans="1:7">
      <c r="A113" s="76"/>
      <c r="B113" s="20"/>
      <c r="C113" s="76"/>
      <c r="D113" s="20"/>
      <c r="E113" s="20" t="s">
        <v>704</v>
      </c>
      <c r="F113" s="76">
        <v>2</v>
      </c>
      <c r="G113" s="76" t="s">
        <v>163</v>
      </c>
    </row>
    <row r="114" spans="1:7">
      <c r="A114" s="76"/>
      <c r="B114" s="20"/>
      <c r="C114" s="76"/>
      <c r="D114" s="20"/>
      <c r="E114" s="20" t="s">
        <v>705</v>
      </c>
      <c r="F114" s="76">
        <v>1</v>
      </c>
      <c r="G114" s="76" t="s">
        <v>163</v>
      </c>
    </row>
    <row r="115" spans="1:7">
      <c r="A115" s="76"/>
      <c r="B115" s="20"/>
      <c r="C115" s="76"/>
      <c r="D115" s="20"/>
      <c r="E115" s="20" t="s">
        <v>706</v>
      </c>
      <c r="F115" s="76">
        <v>1</v>
      </c>
      <c r="G115" s="76" t="s">
        <v>161</v>
      </c>
    </row>
    <row r="116" spans="1:7">
      <c r="A116" s="76"/>
      <c r="B116" s="20"/>
      <c r="C116" s="76"/>
      <c r="D116" s="20"/>
      <c r="E116" s="20" t="s">
        <v>707</v>
      </c>
      <c r="F116" s="76">
        <v>3</v>
      </c>
      <c r="G116" s="76" t="s">
        <v>161</v>
      </c>
    </row>
    <row r="117" spans="1:7">
      <c r="A117" s="76"/>
      <c r="B117" s="20"/>
      <c r="C117" s="76"/>
      <c r="D117" s="20"/>
      <c r="E117" s="20" t="s">
        <v>708</v>
      </c>
      <c r="F117" s="76">
        <v>1</v>
      </c>
      <c r="G117" s="76" t="s">
        <v>163</v>
      </c>
    </row>
    <row r="118" spans="1:7">
      <c r="A118" s="76"/>
      <c r="B118" s="20"/>
      <c r="C118" s="76"/>
      <c r="D118" s="20"/>
      <c r="E118" s="20" t="s">
        <v>709</v>
      </c>
      <c r="F118" s="76">
        <v>1</v>
      </c>
      <c r="G118" s="76" t="s">
        <v>162</v>
      </c>
    </row>
    <row r="119" spans="1:7">
      <c r="A119" s="76"/>
      <c r="B119" s="20"/>
      <c r="C119" s="76"/>
      <c r="D119" s="20"/>
      <c r="E119" s="20" t="s">
        <v>850</v>
      </c>
      <c r="F119" s="76">
        <v>1</v>
      </c>
      <c r="G119" s="76" t="s">
        <v>162</v>
      </c>
    </row>
    <row r="120" spans="1:7">
      <c r="A120" s="76"/>
      <c r="B120" s="20"/>
      <c r="C120" s="76"/>
      <c r="D120" s="20"/>
      <c r="E120" s="20"/>
      <c r="F120" s="76"/>
      <c r="G120" s="76"/>
    </row>
    <row r="121" spans="1:7">
      <c r="A121" s="76"/>
      <c r="B121" s="20"/>
      <c r="C121" s="76"/>
      <c r="D121" s="20"/>
      <c r="E121" s="20"/>
      <c r="F121" s="76"/>
      <c r="G121" s="76"/>
    </row>
    <row r="122" spans="1:7">
      <c r="A122" s="76"/>
      <c r="B122" s="20"/>
      <c r="C122" s="76"/>
      <c r="D122" s="20"/>
      <c r="E122" s="20"/>
      <c r="F122" s="76"/>
      <c r="G122" s="76"/>
    </row>
    <row r="123" spans="1:7">
      <c r="A123" s="76"/>
      <c r="B123" s="20"/>
      <c r="C123" s="76"/>
      <c r="D123" s="20"/>
      <c r="E123" s="20"/>
      <c r="F123" s="76"/>
      <c r="G123" s="76"/>
    </row>
    <row r="124" spans="1:7">
      <c r="A124" s="76"/>
      <c r="B124" s="20"/>
      <c r="C124" s="76"/>
      <c r="D124" s="20"/>
      <c r="E124" s="20"/>
      <c r="F124" s="76"/>
      <c r="G124" s="76"/>
    </row>
    <row r="125" spans="1:7">
      <c r="A125" s="76"/>
      <c r="B125" s="20"/>
      <c r="C125" s="76"/>
      <c r="D125" s="20"/>
      <c r="E125" s="20"/>
      <c r="F125" s="76"/>
      <c r="G125" s="76"/>
    </row>
    <row r="126" spans="1:7">
      <c r="A126" s="117"/>
      <c r="B126" s="280"/>
      <c r="C126" s="117"/>
      <c r="D126" s="280"/>
      <c r="E126" s="283"/>
      <c r="F126" s="284"/>
      <c r="G126" s="284"/>
    </row>
    <row r="127" spans="1:7" s="28" customFormat="1">
      <c r="A127" s="178"/>
      <c r="B127" s="119"/>
      <c r="C127" s="178"/>
      <c r="D127" s="119"/>
      <c r="E127" s="119"/>
      <c r="F127" s="178"/>
      <c r="G127" s="178"/>
    </row>
    <row r="128" spans="1:7">
      <c r="A128" s="360" t="s">
        <v>829</v>
      </c>
      <c r="B128" s="360"/>
      <c r="C128" s="360"/>
      <c r="D128" s="360"/>
      <c r="E128" s="360"/>
      <c r="F128" s="360"/>
      <c r="G128" s="360"/>
    </row>
    <row r="129" spans="1:7" ht="46.5">
      <c r="A129" s="267" t="s">
        <v>6</v>
      </c>
      <c r="B129" s="267" t="s">
        <v>79</v>
      </c>
      <c r="C129" s="269" t="s">
        <v>80</v>
      </c>
      <c r="D129" s="267" t="s">
        <v>7</v>
      </c>
      <c r="E129" s="267" t="s">
        <v>8</v>
      </c>
      <c r="F129" s="267" t="s">
        <v>9</v>
      </c>
      <c r="G129" s="267" t="s">
        <v>10</v>
      </c>
    </row>
    <row r="130" spans="1:7" s="278" customFormat="1">
      <c r="A130" s="270">
        <v>1</v>
      </c>
      <c r="B130" s="276" t="s">
        <v>753</v>
      </c>
      <c r="C130" s="271">
        <v>25</v>
      </c>
      <c r="D130" s="267" t="s">
        <v>638</v>
      </c>
      <c r="E130" s="285" t="s">
        <v>601</v>
      </c>
      <c r="F130" s="286">
        <v>1</v>
      </c>
      <c r="G130" s="286" t="s">
        <v>162</v>
      </c>
    </row>
    <row r="131" spans="1:7">
      <c r="A131" s="76">
        <v>2</v>
      </c>
      <c r="B131" s="20" t="s">
        <v>754</v>
      </c>
      <c r="C131" s="76">
        <v>25</v>
      </c>
      <c r="D131" s="20"/>
      <c r="E131" s="279" t="s">
        <v>442</v>
      </c>
      <c r="F131" s="287">
        <v>20</v>
      </c>
      <c r="G131" s="287" t="s">
        <v>161</v>
      </c>
    </row>
    <row r="132" spans="1:7">
      <c r="A132" s="76">
        <v>3</v>
      </c>
      <c r="B132" s="20" t="s">
        <v>755</v>
      </c>
      <c r="C132" s="76">
        <v>25</v>
      </c>
      <c r="D132" s="20"/>
      <c r="E132" s="20" t="s">
        <v>443</v>
      </c>
      <c r="F132" s="41">
        <v>20</v>
      </c>
      <c r="G132" s="76" t="s">
        <v>161</v>
      </c>
    </row>
    <row r="133" spans="1:7">
      <c r="A133" s="76">
        <v>4</v>
      </c>
      <c r="B133" s="20" t="s">
        <v>756</v>
      </c>
      <c r="C133" s="76">
        <v>25</v>
      </c>
      <c r="D133" s="20"/>
      <c r="E133" s="20" t="s">
        <v>444</v>
      </c>
      <c r="F133" s="41">
        <v>20</v>
      </c>
      <c r="G133" s="76" t="s">
        <v>161</v>
      </c>
    </row>
    <row r="134" spans="1:7">
      <c r="A134" s="76">
        <v>5</v>
      </c>
      <c r="B134" s="20" t="s">
        <v>757</v>
      </c>
      <c r="C134" s="76">
        <v>25</v>
      </c>
      <c r="D134" s="20"/>
      <c r="E134" s="20" t="s">
        <v>445</v>
      </c>
      <c r="F134" s="41">
        <v>20</v>
      </c>
      <c r="G134" s="76" t="s">
        <v>161</v>
      </c>
    </row>
    <row r="135" spans="1:7">
      <c r="A135" s="76"/>
      <c r="B135" s="20"/>
      <c r="C135" s="76"/>
      <c r="D135" s="20"/>
      <c r="E135" s="20" t="s">
        <v>446</v>
      </c>
      <c r="F135" s="41">
        <v>20</v>
      </c>
      <c r="G135" s="76" t="s">
        <v>161</v>
      </c>
    </row>
    <row r="136" spans="1:7">
      <c r="A136" s="76"/>
      <c r="B136" s="20"/>
      <c r="C136" s="76"/>
      <c r="D136" s="20"/>
      <c r="E136" s="20" t="s">
        <v>447</v>
      </c>
      <c r="F136" s="41">
        <v>20</v>
      </c>
      <c r="G136" s="76" t="s">
        <v>161</v>
      </c>
    </row>
    <row r="137" spans="1:7">
      <c r="A137" s="76"/>
      <c r="B137" s="20"/>
      <c r="C137" s="76"/>
      <c r="D137" s="20"/>
      <c r="E137" s="20" t="s">
        <v>448</v>
      </c>
      <c r="F137" s="41">
        <v>20</v>
      </c>
      <c r="G137" s="284" t="s">
        <v>161</v>
      </c>
    </row>
    <row r="138" spans="1:7">
      <c r="A138" s="76"/>
      <c r="B138" s="20"/>
      <c r="C138" s="76"/>
      <c r="D138" s="20"/>
      <c r="E138" s="288" t="s">
        <v>449</v>
      </c>
      <c r="F138" s="41">
        <v>20</v>
      </c>
      <c r="G138" s="76" t="s">
        <v>161</v>
      </c>
    </row>
    <row r="139" spans="1:7">
      <c r="A139" s="76"/>
      <c r="B139" s="20"/>
      <c r="C139" s="76"/>
      <c r="D139" s="20"/>
      <c r="E139" s="288" t="s">
        <v>450</v>
      </c>
      <c r="F139" s="41">
        <v>20</v>
      </c>
      <c r="G139" s="76" t="s">
        <v>161</v>
      </c>
    </row>
    <row r="140" spans="1:7">
      <c r="A140" s="76"/>
      <c r="B140" s="20"/>
      <c r="C140" s="76"/>
      <c r="D140" s="20"/>
      <c r="E140" s="20" t="s">
        <v>451</v>
      </c>
      <c r="F140" s="41">
        <v>20</v>
      </c>
      <c r="G140" s="76" t="s">
        <v>265</v>
      </c>
    </row>
    <row r="141" spans="1:7">
      <c r="A141" s="76"/>
      <c r="B141" s="20"/>
      <c r="C141" s="76"/>
      <c r="D141" s="20"/>
      <c r="E141" s="20" t="s">
        <v>452</v>
      </c>
      <c r="F141" s="41">
        <v>20</v>
      </c>
      <c r="G141" s="76" t="s">
        <v>265</v>
      </c>
    </row>
    <row r="142" spans="1:7">
      <c r="A142" s="76"/>
      <c r="B142" s="20"/>
      <c r="C142" s="76"/>
      <c r="D142" s="20"/>
      <c r="E142" s="289" t="s">
        <v>453</v>
      </c>
      <c r="F142" s="41">
        <v>1</v>
      </c>
      <c r="G142" s="76" t="s">
        <v>162</v>
      </c>
    </row>
    <row r="143" spans="1:7">
      <c r="A143" s="76"/>
      <c r="B143" s="20"/>
      <c r="C143" s="76"/>
      <c r="D143" s="20"/>
      <c r="E143" s="290" t="s">
        <v>454</v>
      </c>
      <c r="F143" s="41">
        <v>1</v>
      </c>
      <c r="G143" s="76" t="s">
        <v>162</v>
      </c>
    </row>
    <row r="144" spans="1:7">
      <c r="A144" s="117"/>
      <c r="B144" s="280"/>
      <c r="C144" s="117"/>
      <c r="D144" s="280"/>
      <c r="E144" s="291" t="s">
        <v>455</v>
      </c>
      <c r="F144" s="284">
        <v>1</v>
      </c>
      <c r="G144" s="284" t="s">
        <v>162</v>
      </c>
    </row>
    <row r="145" spans="1:7" s="28" customFormat="1">
      <c r="A145" s="178"/>
      <c r="B145" s="119"/>
      <c r="C145" s="178"/>
      <c r="D145" s="119"/>
      <c r="E145" s="292"/>
      <c r="F145" s="293"/>
      <c r="G145" s="178"/>
    </row>
    <row r="146" spans="1:7">
      <c r="A146" s="360" t="s">
        <v>829</v>
      </c>
      <c r="B146" s="360"/>
      <c r="C146" s="360"/>
      <c r="D146" s="360"/>
      <c r="E146" s="360"/>
      <c r="F146" s="360"/>
      <c r="G146" s="360"/>
    </row>
    <row r="147" spans="1:7" ht="46.5">
      <c r="A147" s="267" t="s">
        <v>6</v>
      </c>
      <c r="B147" s="267" t="s">
        <v>79</v>
      </c>
      <c r="C147" s="269" t="s">
        <v>80</v>
      </c>
      <c r="D147" s="267" t="s">
        <v>7</v>
      </c>
      <c r="E147" s="267" t="s">
        <v>8</v>
      </c>
      <c r="F147" s="267" t="s">
        <v>9</v>
      </c>
      <c r="G147" s="267" t="s">
        <v>10</v>
      </c>
    </row>
    <row r="148" spans="1:7" s="278" customFormat="1">
      <c r="A148" s="270"/>
      <c r="B148" s="270"/>
      <c r="C148" s="271"/>
      <c r="D148" s="270"/>
      <c r="E148" s="294" t="s">
        <v>456</v>
      </c>
      <c r="F148" s="284">
        <v>20</v>
      </c>
      <c r="G148" s="287" t="s">
        <v>441</v>
      </c>
    </row>
    <row r="149" spans="1:7">
      <c r="A149" s="76"/>
      <c r="B149" s="20"/>
      <c r="C149" s="76"/>
      <c r="D149" s="20"/>
      <c r="E149" s="42" t="s">
        <v>457</v>
      </c>
      <c r="F149" s="41">
        <v>3</v>
      </c>
      <c r="G149" s="287" t="s">
        <v>161</v>
      </c>
    </row>
    <row r="150" spans="1:7">
      <c r="A150" s="76"/>
      <c r="B150" s="20"/>
      <c r="C150" s="76"/>
      <c r="D150" s="20"/>
      <c r="E150" s="157" t="s">
        <v>694</v>
      </c>
      <c r="F150" s="287">
        <v>4</v>
      </c>
      <c r="G150" s="76" t="s">
        <v>165</v>
      </c>
    </row>
    <row r="151" spans="1:7">
      <c r="A151" s="76"/>
      <c r="B151" s="20"/>
      <c r="C151" s="76"/>
      <c r="D151" s="20"/>
      <c r="E151" s="157" t="s">
        <v>519</v>
      </c>
      <c r="F151" s="287">
        <v>4</v>
      </c>
      <c r="G151" s="76" t="s">
        <v>165</v>
      </c>
    </row>
    <row r="152" spans="1:7">
      <c r="A152" s="76"/>
      <c r="B152" s="20"/>
      <c r="C152" s="76"/>
      <c r="D152" s="20"/>
      <c r="E152" s="20" t="s">
        <v>458</v>
      </c>
      <c r="F152" s="76">
        <v>21</v>
      </c>
      <c r="G152" s="76" t="s">
        <v>162</v>
      </c>
    </row>
    <row r="153" spans="1:7">
      <c r="A153" s="76"/>
      <c r="B153" s="20"/>
      <c r="C153" s="76"/>
      <c r="D153" s="20"/>
      <c r="E153" s="20" t="s">
        <v>851</v>
      </c>
      <c r="F153" s="76">
        <v>3</v>
      </c>
      <c r="G153" s="76" t="s">
        <v>162</v>
      </c>
    </row>
    <row r="154" spans="1:7">
      <c r="A154" s="76"/>
      <c r="B154" s="20"/>
      <c r="C154" s="76"/>
      <c r="D154" s="20"/>
      <c r="E154" s="20"/>
      <c r="F154" s="76"/>
      <c r="G154" s="76"/>
    </row>
    <row r="155" spans="1:7">
      <c r="A155" s="76"/>
      <c r="B155" s="20"/>
      <c r="C155" s="76"/>
      <c r="D155" s="20"/>
      <c r="E155" s="283"/>
      <c r="F155" s="284"/>
      <c r="G155" s="284"/>
    </row>
    <row r="156" spans="1:7">
      <c r="A156" s="76"/>
      <c r="B156" s="20"/>
      <c r="C156" s="76"/>
      <c r="D156" s="20"/>
      <c r="E156" s="20"/>
      <c r="F156" s="76"/>
      <c r="G156" s="76"/>
    </row>
    <row r="157" spans="1:7">
      <c r="A157" s="76"/>
      <c r="B157" s="20"/>
      <c r="C157" s="76"/>
      <c r="D157" s="20"/>
      <c r="E157" s="20"/>
      <c r="F157" s="76"/>
      <c r="G157" s="76"/>
    </row>
    <row r="158" spans="1:7">
      <c r="A158" s="76"/>
      <c r="B158" s="20"/>
      <c r="C158" s="76"/>
      <c r="D158" s="20"/>
      <c r="E158" s="20"/>
      <c r="F158" s="76"/>
      <c r="G158" s="76"/>
    </row>
    <row r="159" spans="1:7">
      <c r="A159" s="76"/>
      <c r="B159" s="20"/>
      <c r="C159" s="76"/>
      <c r="D159" s="20"/>
      <c r="E159" s="20"/>
      <c r="F159" s="76"/>
      <c r="G159" s="76"/>
    </row>
    <row r="160" spans="1:7">
      <c r="A160" s="76"/>
      <c r="B160" s="20"/>
      <c r="C160" s="76"/>
      <c r="D160" s="20"/>
      <c r="E160" s="20"/>
      <c r="F160" s="76"/>
      <c r="G160" s="76"/>
    </row>
    <row r="161" spans="1:7">
      <c r="A161" s="76"/>
      <c r="B161" s="20"/>
      <c r="C161" s="76"/>
      <c r="D161" s="20"/>
      <c r="E161" s="20"/>
      <c r="F161" s="76"/>
      <c r="G161" s="76"/>
    </row>
    <row r="162" spans="1:7">
      <c r="A162" s="117"/>
      <c r="B162" s="280"/>
      <c r="C162" s="117"/>
      <c r="D162" s="280"/>
      <c r="E162" s="283"/>
      <c r="F162" s="284"/>
      <c r="G162" s="284"/>
    </row>
    <row r="163" spans="1:7" s="28" customFormat="1">
      <c r="A163" s="178"/>
      <c r="B163" s="119"/>
      <c r="C163" s="178"/>
      <c r="D163" s="119"/>
      <c r="E163" s="119"/>
      <c r="F163" s="178"/>
      <c r="G163" s="178"/>
    </row>
    <row r="164" spans="1:7">
      <c r="A164" s="360" t="s">
        <v>830</v>
      </c>
      <c r="B164" s="360"/>
      <c r="C164" s="360"/>
      <c r="D164" s="360"/>
      <c r="E164" s="360"/>
      <c r="F164" s="360"/>
      <c r="G164" s="360"/>
    </row>
    <row r="165" spans="1:7" ht="46.5">
      <c r="A165" s="267" t="s">
        <v>6</v>
      </c>
      <c r="B165" s="267" t="s">
        <v>79</v>
      </c>
      <c r="C165" s="269" t="s">
        <v>80</v>
      </c>
      <c r="D165" s="267" t="s">
        <v>7</v>
      </c>
      <c r="E165" s="267" t="s">
        <v>8</v>
      </c>
      <c r="F165" s="267" t="s">
        <v>9</v>
      </c>
      <c r="G165" s="267" t="s">
        <v>10</v>
      </c>
    </row>
    <row r="166" spans="1:7" s="278" customFormat="1">
      <c r="A166" s="270">
        <v>1</v>
      </c>
      <c r="B166" s="276" t="s">
        <v>278</v>
      </c>
      <c r="C166" s="271">
        <v>18</v>
      </c>
      <c r="D166" s="267" t="s">
        <v>637</v>
      </c>
      <c r="E166" s="281" t="s">
        <v>729</v>
      </c>
      <c r="F166" s="267">
        <v>1</v>
      </c>
      <c r="G166" s="267" t="s">
        <v>162</v>
      </c>
    </row>
    <row r="167" spans="1:7">
      <c r="A167" s="76">
        <v>2</v>
      </c>
      <c r="B167" s="279" t="s">
        <v>279</v>
      </c>
      <c r="C167" s="76">
        <v>36</v>
      </c>
      <c r="D167" s="20"/>
      <c r="E167" s="276" t="s">
        <v>388</v>
      </c>
      <c r="F167" s="270">
        <v>8</v>
      </c>
      <c r="G167" s="270" t="s">
        <v>163</v>
      </c>
    </row>
    <row r="168" spans="1:7">
      <c r="A168" s="76">
        <v>3</v>
      </c>
      <c r="B168" s="279" t="s">
        <v>280</v>
      </c>
      <c r="C168" s="76">
        <v>18</v>
      </c>
      <c r="D168" s="20"/>
      <c r="E168" s="276" t="s">
        <v>389</v>
      </c>
      <c r="F168" s="270">
        <v>3</v>
      </c>
      <c r="G168" s="76" t="s">
        <v>163</v>
      </c>
    </row>
    <row r="169" spans="1:7">
      <c r="A169" s="76"/>
      <c r="B169" s="279"/>
      <c r="C169" s="76"/>
      <c r="D169" s="20"/>
      <c r="E169" s="276" t="s">
        <v>390</v>
      </c>
      <c r="F169" s="270">
        <v>1</v>
      </c>
      <c r="G169" s="76" t="s">
        <v>163</v>
      </c>
    </row>
    <row r="170" spans="1:7">
      <c r="A170" s="76"/>
      <c r="B170" s="279"/>
      <c r="C170" s="76"/>
      <c r="D170" s="20"/>
      <c r="E170" s="279" t="s">
        <v>391</v>
      </c>
      <c r="F170" s="76">
        <v>22</v>
      </c>
      <c r="G170" s="76" t="s">
        <v>163</v>
      </c>
    </row>
    <row r="171" spans="1:7">
      <c r="A171" s="76"/>
      <c r="B171" s="279"/>
      <c r="C171" s="76"/>
      <c r="D171" s="20"/>
      <c r="E171" s="279" t="s">
        <v>392</v>
      </c>
      <c r="F171" s="76">
        <v>1</v>
      </c>
      <c r="G171" s="76" t="s">
        <v>162</v>
      </c>
    </row>
    <row r="172" spans="1:7">
      <c r="A172" s="76"/>
      <c r="B172" s="279"/>
      <c r="C172" s="76"/>
      <c r="D172" s="20"/>
      <c r="E172" s="279" t="s">
        <v>393</v>
      </c>
      <c r="F172" s="76">
        <v>1</v>
      </c>
      <c r="G172" s="76" t="s">
        <v>161</v>
      </c>
    </row>
    <row r="173" spans="1:7">
      <c r="A173" s="76"/>
      <c r="B173" s="279"/>
      <c r="C173" s="76"/>
      <c r="D173" s="20"/>
      <c r="E173" s="279" t="s">
        <v>394</v>
      </c>
      <c r="F173" s="76">
        <v>1</v>
      </c>
      <c r="G173" s="76" t="s">
        <v>163</v>
      </c>
    </row>
    <row r="174" spans="1:7">
      <c r="A174" s="76"/>
      <c r="B174" s="279"/>
      <c r="C174" s="76"/>
      <c r="D174" s="20"/>
      <c r="E174" s="279" t="s">
        <v>395</v>
      </c>
      <c r="F174" s="76">
        <v>1</v>
      </c>
      <c r="G174" s="76" t="s">
        <v>161</v>
      </c>
    </row>
    <row r="175" spans="1:7">
      <c r="A175" s="76"/>
      <c r="B175" s="20"/>
      <c r="C175" s="76"/>
      <c r="D175" s="20"/>
      <c r="E175" s="279" t="s">
        <v>396</v>
      </c>
      <c r="F175" s="76">
        <v>1</v>
      </c>
      <c r="G175" s="76" t="s">
        <v>163</v>
      </c>
    </row>
    <row r="176" spans="1:7">
      <c r="A176" s="76"/>
      <c r="B176" s="20"/>
      <c r="C176" s="76"/>
      <c r="D176" s="20"/>
      <c r="E176" s="282" t="s">
        <v>397</v>
      </c>
      <c r="F176" s="76">
        <v>2</v>
      </c>
      <c r="G176" s="76" t="s">
        <v>163</v>
      </c>
    </row>
    <row r="177" spans="1:7">
      <c r="A177" s="76"/>
      <c r="B177" s="20"/>
      <c r="C177" s="76"/>
      <c r="D177" s="20"/>
      <c r="E177" s="20" t="s">
        <v>398</v>
      </c>
      <c r="F177" s="76">
        <v>1</v>
      </c>
      <c r="G177" s="76" t="s">
        <v>162</v>
      </c>
    </row>
    <row r="178" spans="1:7">
      <c r="A178" s="76"/>
      <c r="B178" s="20"/>
      <c r="C178" s="76"/>
      <c r="D178" s="20"/>
      <c r="E178" s="20" t="s">
        <v>399</v>
      </c>
      <c r="F178" s="76">
        <v>1</v>
      </c>
      <c r="G178" s="76" t="s">
        <v>162</v>
      </c>
    </row>
    <row r="179" spans="1:7">
      <c r="A179" s="76"/>
      <c r="B179" s="20"/>
      <c r="C179" s="76"/>
      <c r="D179" s="20"/>
      <c r="E179" s="20" t="s">
        <v>428</v>
      </c>
      <c r="F179" s="76">
        <v>1</v>
      </c>
      <c r="G179" s="76" t="s">
        <v>372</v>
      </c>
    </row>
    <row r="180" spans="1:7">
      <c r="A180" s="117"/>
      <c r="B180" s="280"/>
      <c r="C180" s="117"/>
      <c r="D180" s="280"/>
      <c r="E180" s="280" t="s">
        <v>429</v>
      </c>
      <c r="F180" s="117">
        <v>2</v>
      </c>
      <c r="G180" s="117" t="s">
        <v>372</v>
      </c>
    </row>
    <row r="181" spans="1:7" s="28" customFormat="1">
      <c r="A181" s="178"/>
      <c r="B181" s="119"/>
      <c r="C181" s="178"/>
      <c r="D181" s="119"/>
      <c r="E181" s="119"/>
      <c r="F181" s="178"/>
      <c r="G181" s="178"/>
    </row>
    <row r="182" spans="1:7">
      <c r="A182" s="360" t="s">
        <v>830</v>
      </c>
      <c r="B182" s="360"/>
      <c r="C182" s="360"/>
      <c r="D182" s="360"/>
      <c r="E182" s="360"/>
      <c r="F182" s="360"/>
      <c r="G182" s="360"/>
    </row>
    <row r="183" spans="1:7" ht="46.5">
      <c r="A183" s="267" t="s">
        <v>6</v>
      </c>
      <c r="B183" s="267" t="s">
        <v>79</v>
      </c>
      <c r="C183" s="269" t="s">
        <v>80</v>
      </c>
      <c r="D183" s="267" t="s">
        <v>7</v>
      </c>
      <c r="E183" s="267" t="s">
        <v>8</v>
      </c>
      <c r="F183" s="267" t="s">
        <v>9</v>
      </c>
      <c r="G183" s="267" t="s">
        <v>10</v>
      </c>
    </row>
    <row r="184" spans="1:7" s="278" customFormat="1">
      <c r="A184" s="270"/>
      <c r="B184" s="270"/>
      <c r="C184" s="271"/>
      <c r="D184" s="270"/>
      <c r="E184" s="20" t="s">
        <v>430</v>
      </c>
      <c r="F184" s="76">
        <v>2</v>
      </c>
      <c r="G184" s="76" t="s">
        <v>161</v>
      </c>
    </row>
    <row r="185" spans="1:7">
      <c r="A185" s="76"/>
      <c r="B185" s="20"/>
      <c r="C185" s="76"/>
      <c r="D185" s="20"/>
      <c r="E185" s="20" t="s">
        <v>704</v>
      </c>
      <c r="F185" s="76">
        <v>2</v>
      </c>
      <c r="G185" s="76" t="s">
        <v>163</v>
      </c>
    </row>
    <row r="186" spans="1:7">
      <c r="A186" s="76"/>
      <c r="B186" s="20"/>
      <c r="C186" s="76"/>
      <c r="D186" s="20"/>
      <c r="E186" s="20" t="s">
        <v>705</v>
      </c>
      <c r="F186" s="76">
        <v>1</v>
      </c>
      <c r="G186" s="76" t="s">
        <v>163</v>
      </c>
    </row>
    <row r="187" spans="1:7">
      <c r="A187" s="76"/>
      <c r="B187" s="20"/>
      <c r="C187" s="76"/>
      <c r="D187" s="20"/>
      <c r="E187" s="20" t="s">
        <v>706</v>
      </c>
      <c r="F187" s="76">
        <v>1</v>
      </c>
      <c r="G187" s="76" t="s">
        <v>161</v>
      </c>
    </row>
    <row r="188" spans="1:7">
      <c r="A188" s="76"/>
      <c r="B188" s="20"/>
      <c r="C188" s="76"/>
      <c r="D188" s="20"/>
      <c r="E188" s="20" t="s">
        <v>707</v>
      </c>
      <c r="F188" s="76">
        <v>3</v>
      </c>
      <c r="G188" s="76" t="s">
        <v>161</v>
      </c>
    </row>
    <row r="189" spans="1:7">
      <c r="A189" s="76"/>
      <c r="B189" s="20"/>
      <c r="C189" s="76"/>
      <c r="D189" s="20"/>
      <c r="E189" s="20" t="s">
        <v>708</v>
      </c>
      <c r="F189" s="76">
        <v>1</v>
      </c>
      <c r="G189" s="76" t="s">
        <v>163</v>
      </c>
    </row>
    <row r="190" spans="1:7">
      <c r="A190" s="76"/>
      <c r="B190" s="20"/>
      <c r="C190" s="76"/>
      <c r="D190" s="20"/>
      <c r="E190" s="20" t="s">
        <v>709</v>
      </c>
      <c r="F190" s="76">
        <v>1</v>
      </c>
      <c r="G190" s="76" t="s">
        <v>162</v>
      </c>
    </row>
    <row r="191" spans="1:7">
      <c r="A191" s="76"/>
      <c r="B191" s="20"/>
      <c r="C191" s="76"/>
      <c r="D191" s="20"/>
      <c r="E191" s="20" t="s">
        <v>850</v>
      </c>
      <c r="F191" s="76">
        <v>1</v>
      </c>
      <c r="G191" s="76" t="s">
        <v>162</v>
      </c>
    </row>
    <row r="192" spans="1:7">
      <c r="A192" s="76"/>
      <c r="B192" s="20"/>
      <c r="C192" s="76"/>
      <c r="D192" s="20"/>
      <c r="E192" s="20"/>
      <c r="F192" s="76"/>
      <c r="G192" s="76"/>
    </row>
    <row r="193" spans="1:7">
      <c r="A193" s="76"/>
      <c r="B193" s="20"/>
      <c r="C193" s="76"/>
      <c r="D193" s="20"/>
      <c r="E193" s="20"/>
      <c r="F193" s="76"/>
      <c r="G193" s="76"/>
    </row>
    <row r="194" spans="1:7">
      <c r="A194" s="76"/>
      <c r="B194" s="20"/>
      <c r="C194" s="76"/>
      <c r="D194" s="20"/>
      <c r="E194" s="20"/>
      <c r="F194" s="76"/>
      <c r="G194" s="76"/>
    </row>
    <row r="195" spans="1:7">
      <c r="A195" s="76"/>
      <c r="B195" s="20"/>
      <c r="C195" s="76"/>
      <c r="D195" s="20"/>
      <c r="E195" s="20"/>
      <c r="F195" s="76"/>
      <c r="G195" s="76"/>
    </row>
    <row r="196" spans="1:7">
      <c r="A196" s="76"/>
      <c r="B196" s="20"/>
      <c r="C196" s="76"/>
      <c r="D196" s="20"/>
      <c r="E196" s="20"/>
      <c r="F196" s="76"/>
      <c r="G196" s="76"/>
    </row>
    <row r="197" spans="1:7">
      <c r="A197" s="76"/>
      <c r="B197" s="20"/>
      <c r="C197" s="76"/>
      <c r="D197" s="20"/>
      <c r="E197" s="20"/>
      <c r="F197" s="76"/>
      <c r="G197" s="76"/>
    </row>
    <row r="198" spans="1:7">
      <c r="A198" s="117"/>
      <c r="B198" s="280"/>
      <c r="C198" s="117"/>
      <c r="D198" s="280"/>
      <c r="E198" s="283"/>
      <c r="F198" s="284"/>
      <c r="G198" s="284"/>
    </row>
    <row r="199" spans="1:7" s="28" customFormat="1">
      <c r="A199" s="178"/>
      <c r="B199" s="119"/>
      <c r="C199" s="178"/>
      <c r="D199" s="119"/>
      <c r="E199" s="119"/>
      <c r="F199" s="178"/>
      <c r="G199" s="178"/>
    </row>
    <row r="200" spans="1:7">
      <c r="A200" s="360" t="s">
        <v>831</v>
      </c>
      <c r="B200" s="360"/>
      <c r="C200" s="360"/>
      <c r="D200" s="360"/>
      <c r="E200" s="360"/>
      <c r="F200" s="360"/>
      <c r="G200" s="360"/>
    </row>
    <row r="201" spans="1:7" ht="46.5">
      <c r="A201" s="267" t="s">
        <v>6</v>
      </c>
      <c r="B201" s="267" t="s">
        <v>79</v>
      </c>
      <c r="C201" s="269" t="s">
        <v>80</v>
      </c>
      <c r="D201" s="267" t="s">
        <v>7</v>
      </c>
      <c r="E201" s="267" t="s">
        <v>8</v>
      </c>
      <c r="F201" s="267" t="s">
        <v>9</v>
      </c>
      <c r="G201" s="267" t="s">
        <v>10</v>
      </c>
    </row>
    <row r="202" spans="1:7" s="278" customFormat="1">
      <c r="A202" s="270">
        <v>1</v>
      </c>
      <c r="B202" s="276" t="s">
        <v>281</v>
      </c>
      <c r="C202" s="271">
        <v>30</v>
      </c>
      <c r="D202" s="267" t="s">
        <v>637</v>
      </c>
      <c r="E202" s="281" t="s">
        <v>729</v>
      </c>
      <c r="F202" s="267">
        <v>1</v>
      </c>
      <c r="G202" s="267" t="s">
        <v>162</v>
      </c>
    </row>
    <row r="203" spans="1:7">
      <c r="A203" s="270">
        <v>2</v>
      </c>
      <c r="B203" s="20" t="s">
        <v>282</v>
      </c>
      <c r="C203" s="76">
        <v>32</v>
      </c>
      <c r="D203" s="20"/>
      <c r="E203" s="276" t="s">
        <v>388</v>
      </c>
      <c r="F203" s="270">
        <v>8</v>
      </c>
      <c r="G203" s="270" t="s">
        <v>163</v>
      </c>
    </row>
    <row r="204" spans="1:7">
      <c r="A204" s="270">
        <v>3</v>
      </c>
      <c r="B204" s="20" t="s">
        <v>283</v>
      </c>
      <c r="C204" s="76">
        <v>32</v>
      </c>
      <c r="D204" s="20"/>
      <c r="E204" s="276" t="s">
        <v>389</v>
      </c>
      <c r="F204" s="270">
        <v>3</v>
      </c>
      <c r="G204" s="76" t="s">
        <v>163</v>
      </c>
    </row>
    <row r="205" spans="1:7">
      <c r="A205" s="270">
        <v>4</v>
      </c>
      <c r="B205" s="20" t="s">
        <v>284</v>
      </c>
      <c r="C205" s="76">
        <v>32</v>
      </c>
      <c r="D205" s="20"/>
      <c r="E205" s="276" t="s">
        <v>390</v>
      </c>
      <c r="F205" s="270">
        <v>1</v>
      </c>
      <c r="G205" s="76" t="s">
        <v>163</v>
      </c>
    </row>
    <row r="206" spans="1:7">
      <c r="A206" s="76"/>
      <c r="B206" s="20"/>
      <c r="C206" s="76"/>
      <c r="D206" s="20"/>
      <c r="E206" s="279" t="s">
        <v>391</v>
      </c>
      <c r="F206" s="76">
        <v>22</v>
      </c>
      <c r="G206" s="76" t="s">
        <v>163</v>
      </c>
    </row>
    <row r="207" spans="1:7">
      <c r="A207" s="76"/>
      <c r="B207" s="20"/>
      <c r="C207" s="76"/>
      <c r="D207" s="20"/>
      <c r="E207" s="279" t="s">
        <v>392</v>
      </c>
      <c r="F207" s="76">
        <v>1</v>
      </c>
      <c r="G207" s="76" t="s">
        <v>162</v>
      </c>
    </row>
    <row r="208" spans="1:7">
      <c r="A208" s="76"/>
      <c r="B208" s="20"/>
      <c r="C208" s="76"/>
      <c r="D208" s="20"/>
      <c r="E208" s="279" t="s">
        <v>393</v>
      </c>
      <c r="F208" s="76">
        <v>1</v>
      </c>
      <c r="G208" s="76" t="s">
        <v>161</v>
      </c>
    </row>
    <row r="209" spans="1:7">
      <c r="A209" s="76"/>
      <c r="B209" s="20"/>
      <c r="C209" s="76"/>
      <c r="D209" s="20"/>
      <c r="E209" s="279" t="s">
        <v>394</v>
      </c>
      <c r="F209" s="76">
        <v>1</v>
      </c>
      <c r="G209" s="76" t="s">
        <v>163</v>
      </c>
    </row>
    <row r="210" spans="1:7">
      <c r="A210" s="76"/>
      <c r="B210" s="20"/>
      <c r="C210" s="76"/>
      <c r="D210" s="20"/>
      <c r="E210" s="279" t="s">
        <v>395</v>
      </c>
      <c r="F210" s="76">
        <v>1</v>
      </c>
      <c r="G210" s="76" t="s">
        <v>161</v>
      </c>
    </row>
    <row r="211" spans="1:7">
      <c r="A211" s="76"/>
      <c r="B211" s="20"/>
      <c r="C211" s="76"/>
      <c r="D211" s="20"/>
      <c r="E211" s="279" t="s">
        <v>396</v>
      </c>
      <c r="F211" s="76">
        <v>1</v>
      </c>
      <c r="G211" s="76" t="s">
        <v>163</v>
      </c>
    </row>
    <row r="212" spans="1:7">
      <c r="A212" s="76"/>
      <c r="B212" s="20"/>
      <c r="C212" s="76"/>
      <c r="D212" s="20"/>
      <c r="E212" s="282" t="s">
        <v>397</v>
      </c>
      <c r="F212" s="76">
        <v>2</v>
      </c>
      <c r="G212" s="76" t="s">
        <v>163</v>
      </c>
    </row>
    <row r="213" spans="1:7">
      <c r="A213" s="76"/>
      <c r="B213" s="20"/>
      <c r="C213" s="76"/>
      <c r="D213" s="20"/>
      <c r="E213" s="20" t="s">
        <v>398</v>
      </c>
      <c r="F213" s="76">
        <v>1</v>
      </c>
      <c r="G213" s="76" t="s">
        <v>162</v>
      </c>
    </row>
    <row r="214" spans="1:7">
      <c r="A214" s="76"/>
      <c r="B214" s="20"/>
      <c r="C214" s="76"/>
      <c r="D214" s="20"/>
      <c r="E214" s="20" t="s">
        <v>399</v>
      </c>
      <c r="F214" s="76">
        <v>1</v>
      </c>
      <c r="G214" s="76" t="s">
        <v>162</v>
      </c>
    </row>
    <row r="215" spans="1:7">
      <c r="A215" s="76"/>
      <c r="B215" s="20"/>
      <c r="C215" s="76"/>
      <c r="D215" s="20"/>
      <c r="E215" s="20" t="s">
        <v>428</v>
      </c>
      <c r="F215" s="76">
        <v>1</v>
      </c>
      <c r="G215" s="76" t="s">
        <v>372</v>
      </c>
    </row>
    <row r="216" spans="1:7">
      <c r="A216" s="117"/>
      <c r="B216" s="280"/>
      <c r="C216" s="117"/>
      <c r="D216" s="280"/>
      <c r="E216" s="280" t="s">
        <v>429</v>
      </c>
      <c r="F216" s="117">
        <v>2</v>
      </c>
      <c r="G216" s="117" t="s">
        <v>372</v>
      </c>
    </row>
    <row r="217" spans="1:7" s="28" customFormat="1">
      <c r="A217" s="178"/>
      <c r="B217" s="119"/>
      <c r="C217" s="178"/>
      <c r="D217" s="119"/>
      <c r="E217" s="119"/>
      <c r="F217" s="178"/>
      <c r="G217" s="178"/>
    </row>
    <row r="218" spans="1:7">
      <c r="A218" s="360" t="s">
        <v>831</v>
      </c>
      <c r="B218" s="360"/>
      <c r="C218" s="360"/>
      <c r="D218" s="360"/>
      <c r="E218" s="360"/>
      <c r="F218" s="360"/>
      <c r="G218" s="360"/>
    </row>
    <row r="219" spans="1:7" ht="46.5">
      <c r="A219" s="267" t="s">
        <v>6</v>
      </c>
      <c r="B219" s="267" t="s">
        <v>79</v>
      </c>
      <c r="C219" s="269" t="s">
        <v>80</v>
      </c>
      <c r="D219" s="267" t="s">
        <v>7</v>
      </c>
      <c r="E219" s="267" t="s">
        <v>8</v>
      </c>
      <c r="F219" s="267" t="s">
        <v>9</v>
      </c>
      <c r="G219" s="267" t="s">
        <v>10</v>
      </c>
    </row>
    <row r="220" spans="1:7" s="278" customFormat="1">
      <c r="A220" s="270"/>
      <c r="B220" s="270"/>
      <c r="C220" s="271"/>
      <c r="D220" s="270"/>
      <c r="E220" s="20" t="s">
        <v>430</v>
      </c>
      <c r="F220" s="76">
        <v>2</v>
      </c>
      <c r="G220" s="76" t="s">
        <v>161</v>
      </c>
    </row>
    <row r="221" spans="1:7">
      <c r="A221" s="76"/>
      <c r="B221" s="20"/>
      <c r="C221" s="76"/>
      <c r="D221" s="20"/>
      <c r="E221" s="20" t="s">
        <v>704</v>
      </c>
      <c r="F221" s="76">
        <v>2</v>
      </c>
      <c r="G221" s="76" t="s">
        <v>163</v>
      </c>
    </row>
    <row r="222" spans="1:7">
      <c r="A222" s="76"/>
      <c r="B222" s="20"/>
      <c r="C222" s="76"/>
      <c r="D222" s="20"/>
      <c r="E222" s="20" t="s">
        <v>705</v>
      </c>
      <c r="F222" s="76">
        <v>1</v>
      </c>
      <c r="G222" s="76" t="s">
        <v>163</v>
      </c>
    </row>
    <row r="223" spans="1:7">
      <c r="A223" s="76"/>
      <c r="B223" s="20"/>
      <c r="C223" s="76"/>
      <c r="D223" s="20"/>
      <c r="E223" s="20" t="s">
        <v>706</v>
      </c>
      <c r="F223" s="76">
        <v>1</v>
      </c>
      <c r="G223" s="76" t="s">
        <v>161</v>
      </c>
    </row>
    <row r="224" spans="1:7">
      <c r="A224" s="76"/>
      <c r="B224" s="20"/>
      <c r="C224" s="76"/>
      <c r="D224" s="20"/>
      <c r="E224" s="20" t="s">
        <v>707</v>
      </c>
      <c r="F224" s="76">
        <v>3</v>
      </c>
      <c r="G224" s="76" t="s">
        <v>161</v>
      </c>
    </row>
    <row r="225" spans="1:7">
      <c r="A225" s="76"/>
      <c r="B225" s="20"/>
      <c r="C225" s="76"/>
      <c r="D225" s="20"/>
      <c r="E225" s="20" t="s">
        <v>708</v>
      </c>
      <c r="F225" s="76">
        <v>1</v>
      </c>
      <c r="G225" s="76" t="s">
        <v>163</v>
      </c>
    </row>
    <row r="226" spans="1:7">
      <c r="A226" s="76"/>
      <c r="B226" s="20"/>
      <c r="C226" s="76"/>
      <c r="D226" s="20"/>
      <c r="E226" s="20" t="s">
        <v>709</v>
      </c>
      <c r="F226" s="76">
        <v>1</v>
      </c>
      <c r="G226" s="76" t="s">
        <v>162</v>
      </c>
    </row>
    <row r="227" spans="1:7">
      <c r="A227" s="76"/>
      <c r="B227" s="20"/>
      <c r="C227" s="76"/>
      <c r="D227" s="20"/>
      <c r="E227" s="20" t="s">
        <v>850</v>
      </c>
      <c r="F227" s="76">
        <v>1</v>
      </c>
      <c r="G227" s="76" t="s">
        <v>162</v>
      </c>
    </row>
    <row r="228" spans="1:7">
      <c r="A228" s="76"/>
      <c r="B228" s="20"/>
      <c r="C228" s="76"/>
      <c r="D228" s="20"/>
      <c r="E228" s="20"/>
      <c r="F228" s="76"/>
      <c r="G228" s="76"/>
    </row>
    <row r="229" spans="1:7">
      <c r="A229" s="76"/>
      <c r="B229" s="20"/>
      <c r="C229" s="76"/>
      <c r="D229" s="20"/>
      <c r="E229" s="20"/>
      <c r="F229" s="76"/>
      <c r="G229" s="76"/>
    </row>
    <row r="230" spans="1:7">
      <c r="A230" s="76"/>
      <c r="B230" s="20"/>
      <c r="C230" s="76"/>
      <c r="D230" s="20"/>
      <c r="E230" s="20"/>
      <c r="F230" s="76"/>
      <c r="G230" s="76"/>
    </row>
    <row r="231" spans="1:7">
      <c r="A231" s="76"/>
      <c r="B231" s="20"/>
      <c r="C231" s="76"/>
      <c r="D231" s="20"/>
      <c r="E231" s="20"/>
      <c r="F231" s="76"/>
      <c r="G231" s="76"/>
    </row>
    <row r="232" spans="1:7">
      <c r="A232" s="76"/>
      <c r="B232" s="20"/>
      <c r="C232" s="76"/>
      <c r="D232" s="20"/>
      <c r="E232" s="20"/>
      <c r="F232" s="76"/>
      <c r="G232" s="76"/>
    </row>
    <row r="233" spans="1:7">
      <c r="A233" s="76"/>
      <c r="B233" s="20"/>
      <c r="C233" s="76"/>
      <c r="D233" s="20"/>
      <c r="E233" s="20"/>
      <c r="F233" s="76"/>
      <c r="G233" s="76"/>
    </row>
    <row r="234" spans="1:7">
      <c r="A234" s="117"/>
      <c r="B234" s="280"/>
      <c r="C234" s="117"/>
      <c r="D234" s="280"/>
      <c r="E234" s="283"/>
      <c r="F234" s="284"/>
      <c r="G234" s="284"/>
    </row>
    <row r="235" spans="1:7" s="28" customFormat="1">
      <c r="A235" s="178"/>
      <c r="B235" s="119"/>
      <c r="C235" s="178"/>
      <c r="D235" s="119"/>
      <c r="E235" s="119"/>
      <c r="F235" s="178"/>
      <c r="G235" s="178"/>
    </row>
    <row r="236" spans="1:7">
      <c r="A236" s="360" t="s">
        <v>832</v>
      </c>
      <c r="B236" s="360"/>
      <c r="C236" s="360"/>
      <c r="D236" s="360"/>
      <c r="E236" s="360"/>
      <c r="F236" s="360"/>
      <c r="G236" s="360"/>
    </row>
    <row r="237" spans="1:7" ht="46.5">
      <c r="A237" s="267" t="s">
        <v>6</v>
      </c>
      <c r="B237" s="267" t="s">
        <v>79</v>
      </c>
      <c r="C237" s="269" t="s">
        <v>80</v>
      </c>
      <c r="D237" s="267" t="s">
        <v>7</v>
      </c>
      <c r="E237" s="267" t="s">
        <v>8</v>
      </c>
      <c r="F237" s="267" t="s">
        <v>9</v>
      </c>
      <c r="G237" s="267" t="s">
        <v>10</v>
      </c>
    </row>
    <row r="238" spans="1:7" ht="48">
      <c r="A238" s="270">
        <v>1</v>
      </c>
      <c r="B238" s="136" t="s">
        <v>210</v>
      </c>
      <c r="C238" s="271"/>
      <c r="D238" s="267" t="s">
        <v>639</v>
      </c>
      <c r="E238" s="55" t="s">
        <v>602</v>
      </c>
      <c r="F238" s="268">
        <v>1</v>
      </c>
      <c r="G238" s="268" t="s">
        <v>162</v>
      </c>
    </row>
    <row r="239" spans="1:7">
      <c r="A239" s="76"/>
      <c r="B239" s="20" t="s">
        <v>211</v>
      </c>
      <c r="C239" s="76">
        <v>3</v>
      </c>
      <c r="D239" s="20"/>
      <c r="E239" s="295" t="s">
        <v>410</v>
      </c>
      <c r="F239" s="117">
        <v>1</v>
      </c>
      <c r="G239" s="117" t="s">
        <v>161</v>
      </c>
    </row>
    <row r="240" spans="1:7">
      <c r="A240" s="76"/>
      <c r="B240" s="20" t="s">
        <v>212</v>
      </c>
      <c r="C240" s="76">
        <v>3</v>
      </c>
      <c r="D240" s="20"/>
      <c r="E240" s="295" t="s">
        <v>411</v>
      </c>
      <c r="F240" s="117">
        <v>2</v>
      </c>
      <c r="G240" s="117" t="s">
        <v>161</v>
      </c>
    </row>
    <row r="241" spans="1:7">
      <c r="A241" s="76"/>
      <c r="B241" s="20" t="s">
        <v>213</v>
      </c>
      <c r="C241" s="76">
        <v>3</v>
      </c>
      <c r="D241" s="20"/>
      <c r="E241" s="20" t="s">
        <v>412</v>
      </c>
      <c r="F241" s="76">
        <v>4</v>
      </c>
      <c r="G241" s="76" t="s">
        <v>161</v>
      </c>
    </row>
    <row r="242" spans="1:7">
      <c r="A242" s="76"/>
      <c r="B242" s="20" t="s">
        <v>214</v>
      </c>
      <c r="C242" s="76">
        <v>3</v>
      </c>
      <c r="D242" s="20"/>
      <c r="E242" s="296" t="s">
        <v>413</v>
      </c>
      <c r="F242" s="76">
        <v>4</v>
      </c>
      <c r="G242" s="76" t="s">
        <v>161</v>
      </c>
    </row>
    <row r="243" spans="1:7">
      <c r="A243" s="76"/>
      <c r="B243" s="20" t="s">
        <v>215</v>
      </c>
      <c r="C243" s="76">
        <v>3</v>
      </c>
      <c r="D243" s="20"/>
      <c r="E243" s="20" t="s">
        <v>414</v>
      </c>
      <c r="F243" s="76">
        <v>10</v>
      </c>
      <c r="G243" s="76" t="s">
        <v>162</v>
      </c>
    </row>
    <row r="244" spans="1:7">
      <c r="A244" s="76"/>
      <c r="B244" s="20" t="s">
        <v>216</v>
      </c>
      <c r="C244" s="76">
        <v>3</v>
      </c>
      <c r="D244" s="20"/>
      <c r="E244" s="283" t="s">
        <v>415</v>
      </c>
      <c r="F244" s="284">
        <v>4</v>
      </c>
      <c r="G244" s="284" t="s">
        <v>161</v>
      </c>
    </row>
    <row r="245" spans="1:7">
      <c r="A245" s="76">
        <v>2</v>
      </c>
      <c r="B245" s="20" t="s">
        <v>217</v>
      </c>
      <c r="C245" s="76"/>
      <c r="D245" s="20"/>
      <c r="E245" s="20" t="s">
        <v>416</v>
      </c>
      <c r="F245" s="76">
        <v>4</v>
      </c>
      <c r="G245" s="76" t="s">
        <v>161</v>
      </c>
    </row>
    <row r="246" spans="1:7">
      <c r="A246" s="76"/>
      <c r="B246" s="20" t="s">
        <v>218</v>
      </c>
      <c r="C246" s="76">
        <v>6</v>
      </c>
      <c r="D246" s="20"/>
      <c r="E246" s="20" t="s">
        <v>417</v>
      </c>
      <c r="F246" s="76">
        <v>4</v>
      </c>
      <c r="G246" s="76" t="s">
        <v>161</v>
      </c>
    </row>
    <row r="247" spans="1:7">
      <c r="A247" s="76"/>
      <c r="B247" s="20" t="s">
        <v>219</v>
      </c>
      <c r="C247" s="76">
        <v>6</v>
      </c>
      <c r="D247" s="20"/>
      <c r="E247" s="20" t="s">
        <v>418</v>
      </c>
      <c r="F247" s="76">
        <v>4</v>
      </c>
      <c r="G247" s="76" t="s">
        <v>161</v>
      </c>
    </row>
    <row r="248" spans="1:7">
      <c r="A248" s="76"/>
      <c r="B248" s="20" t="s">
        <v>220</v>
      </c>
      <c r="C248" s="76">
        <v>6</v>
      </c>
      <c r="D248" s="20"/>
      <c r="E248" s="20" t="s">
        <v>419</v>
      </c>
      <c r="F248" s="76">
        <v>2</v>
      </c>
      <c r="G248" s="76" t="s">
        <v>161</v>
      </c>
    </row>
    <row r="249" spans="1:7">
      <c r="A249" s="76"/>
      <c r="B249" s="20" t="s">
        <v>221</v>
      </c>
      <c r="C249" s="76">
        <v>9</v>
      </c>
      <c r="D249" s="20"/>
      <c r="E249" s="280" t="s">
        <v>420</v>
      </c>
      <c r="F249" s="117">
        <v>2</v>
      </c>
      <c r="G249" s="117" t="s">
        <v>161</v>
      </c>
    </row>
    <row r="250" spans="1:7">
      <c r="A250" s="76"/>
      <c r="B250" s="20" t="s">
        <v>222</v>
      </c>
      <c r="C250" s="76">
        <v>9</v>
      </c>
      <c r="D250" s="20"/>
      <c r="E250" s="20" t="s">
        <v>421</v>
      </c>
      <c r="F250" s="76">
        <v>3</v>
      </c>
      <c r="G250" s="76" t="s">
        <v>161</v>
      </c>
    </row>
    <row r="251" spans="1:7">
      <c r="A251" s="76">
        <v>3</v>
      </c>
      <c r="B251" s="20" t="s">
        <v>223</v>
      </c>
      <c r="C251" s="76">
        <v>6</v>
      </c>
      <c r="D251" s="20"/>
      <c r="E251" s="20" t="s">
        <v>422</v>
      </c>
      <c r="F251" s="76">
        <v>2</v>
      </c>
      <c r="G251" s="76" t="s">
        <v>163</v>
      </c>
    </row>
    <row r="252" spans="1:7">
      <c r="A252" s="117">
        <v>4</v>
      </c>
      <c r="B252" s="280" t="s">
        <v>224</v>
      </c>
      <c r="C252" s="117">
        <v>6</v>
      </c>
      <c r="D252" s="280"/>
      <c r="E252" s="280" t="s">
        <v>409</v>
      </c>
      <c r="F252" s="117">
        <v>20</v>
      </c>
      <c r="G252" s="117" t="s">
        <v>163</v>
      </c>
    </row>
    <row r="253" spans="1:7">
      <c r="A253" s="360" t="s">
        <v>833</v>
      </c>
      <c r="B253" s="360"/>
      <c r="C253" s="360"/>
      <c r="D253" s="360"/>
      <c r="E253" s="360"/>
      <c r="F253" s="360"/>
      <c r="G253" s="360"/>
    </row>
    <row r="254" spans="1:7" ht="46.5">
      <c r="A254" s="267" t="s">
        <v>6</v>
      </c>
      <c r="B254" s="267" t="s">
        <v>79</v>
      </c>
      <c r="C254" s="269" t="s">
        <v>80</v>
      </c>
      <c r="D254" s="267" t="s">
        <v>7</v>
      </c>
      <c r="E254" s="267" t="s">
        <v>8</v>
      </c>
      <c r="F254" s="267" t="s">
        <v>9</v>
      </c>
      <c r="G254" s="267" t="s">
        <v>10</v>
      </c>
    </row>
    <row r="255" spans="1:7" s="278" customFormat="1">
      <c r="A255" s="270"/>
      <c r="B255" s="276" t="s">
        <v>285</v>
      </c>
      <c r="C255" s="271">
        <v>14</v>
      </c>
      <c r="D255" s="267" t="s">
        <v>640</v>
      </c>
      <c r="E255" s="297" t="s">
        <v>603</v>
      </c>
      <c r="F255" s="267">
        <v>1</v>
      </c>
      <c r="G255" s="267" t="s">
        <v>162</v>
      </c>
    </row>
    <row r="256" spans="1:7">
      <c r="A256" s="270">
        <v>2</v>
      </c>
      <c r="B256" s="279" t="s">
        <v>286</v>
      </c>
      <c r="C256" s="76">
        <v>28</v>
      </c>
      <c r="D256" s="20"/>
      <c r="E256" s="276" t="s">
        <v>423</v>
      </c>
      <c r="F256" s="270">
        <v>22</v>
      </c>
      <c r="G256" s="270" t="s">
        <v>163</v>
      </c>
    </row>
    <row r="257" spans="1:7">
      <c r="A257" s="270">
        <v>3</v>
      </c>
      <c r="B257" s="279" t="s">
        <v>287</v>
      </c>
      <c r="C257" s="76">
        <v>28</v>
      </c>
      <c r="D257" s="20"/>
      <c r="E257" s="279" t="s">
        <v>424</v>
      </c>
      <c r="F257" s="76">
        <v>22</v>
      </c>
      <c r="G257" s="76" t="s">
        <v>163</v>
      </c>
    </row>
    <row r="258" spans="1:7">
      <c r="A258" s="270">
        <v>4</v>
      </c>
      <c r="B258" s="279" t="s">
        <v>288</v>
      </c>
      <c r="C258" s="76">
        <v>28</v>
      </c>
      <c r="D258" s="20"/>
      <c r="E258" s="279" t="s">
        <v>425</v>
      </c>
      <c r="F258" s="76">
        <v>22</v>
      </c>
      <c r="G258" s="76" t="s">
        <v>162</v>
      </c>
    </row>
    <row r="259" spans="1:7">
      <c r="A259" s="270">
        <v>5</v>
      </c>
      <c r="B259" s="279" t="s">
        <v>289</v>
      </c>
      <c r="C259" s="76">
        <v>28</v>
      </c>
      <c r="D259" s="20"/>
      <c r="E259" s="279" t="s">
        <v>426</v>
      </c>
      <c r="F259" s="76">
        <v>1</v>
      </c>
      <c r="G259" s="76" t="s">
        <v>163</v>
      </c>
    </row>
    <row r="260" spans="1:7">
      <c r="A260" s="76"/>
      <c r="B260" s="279"/>
      <c r="C260" s="76"/>
      <c r="D260" s="20"/>
      <c r="E260" s="279" t="s">
        <v>427</v>
      </c>
      <c r="F260" s="76">
        <v>1</v>
      </c>
      <c r="G260" s="76" t="s">
        <v>161</v>
      </c>
    </row>
    <row r="261" spans="1:7">
      <c r="A261" s="76"/>
      <c r="B261" s="20"/>
      <c r="C261" s="76"/>
      <c r="D261" s="20"/>
      <c r="E261" s="279" t="s">
        <v>393</v>
      </c>
      <c r="F261" s="76">
        <v>1</v>
      </c>
      <c r="G261" s="76" t="s">
        <v>161</v>
      </c>
    </row>
    <row r="262" spans="1:7">
      <c r="A262" s="76"/>
      <c r="B262" s="20"/>
      <c r="C262" s="76"/>
      <c r="D262" s="20"/>
      <c r="E262" s="279" t="s">
        <v>394</v>
      </c>
      <c r="F262" s="76">
        <v>1</v>
      </c>
      <c r="G262" s="76" t="s">
        <v>163</v>
      </c>
    </row>
    <row r="263" spans="1:7">
      <c r="A263" s="76"/>
      <c r="B263" s="20"/>
      <c r="C263" s="76"/>
      <c r="D263" s="20"/>
      <c r="E263" s="279" t="s">
        <v>395</v>
      </c>
      <c r="F263" s="76">
        <v>1</v>
      </c>
      <c r="G263" s="76" t="s">
        <v>161</v>
      </c>
    </row>
    <row r="264" spans="1:7">
      <c r="A264" s="76"/>
      <c r="B264" s="20"/>
      <c r="C264" s="76"/>
      <c r="D264" s="20"/>
      <c r="E264" s="279" t="s">
        <v>396</v>
      </c>
      <c r="F264" s="76">
        <v>4</v>
      </c>
      <c r="G264" s="76" t="s">
        <v>163</v>
      </c>
    </row>
    <row r="265" spans="1:7">
      <c r="A265" s="76"/>
      <c r="B265" s="20"/>
      <c r="C265" s="76"/>
      <c r="D265" s="20"/>
      <c r="E265" s="282" t="s">
        <v>397</v>
      </c>
      <c r="F265" s="76">
        <v>2</v>
      </c>
      <c r="G265" s="76" t="s">
        <v>163</v>
      </c>
    </row>
    <row r="266" spans="1:7">
      <c r="A266" s="76"/>
      <c r="B266" s="20"/>
      <c r="C266" s="76"/>
      <c r="D266" s="20"/>
      <c r="E266" s="20" t="s">
        <v>398</v>
      </c>
      <c r="F266" s="76">
        <v>1</v>
      </c>
      <c r="G266" s="76" t="s">
        <v>162</v>
      </c>
    </row>
    <row r="267" spans="1:7">
      <c r="A267" s="76"/>
      <c r="B267" s="20"/>
      <c r="C267" s="76"/>
      <c r="D267" s="20"/>
      <c r="E267" s="20" t="s">
        <v>399</v>
      </c>
      <c r="F267" s="76">
        <v>1</v>
      </c>
      <c r="G267" s="76" t="s">
        <v>162</v>
      </c>
    </row>
    <row r="268" spans="1:7">
      <c r="A268" s="76"/>
      <c r="B268" s="20"/>
      <c r="C268" s="76"/>
      <c r="D268" s="20"/>
      <c r="E268" s="20" t="s">
        <v>428</v>
      </c>
      <c r="F268" s="76">
        <v>1</v>
      </c>
      <c r="G268" s="76" t="s">
        <v>372</v>
      </c>
    </row>
    <row r="269" spans="1:7">
      <c r="A269" s="117"/>
      <c r="B269" s="280"/>
      <c r="C269" s="117"/>
      <c r="D269" s="280"/>
      <c r="E269" s="280" t="s">
        <v>429</v>
      </c>
      <c r="F269" s="117">
        <v>2</v>
      </c>
      <c r="G269" s="117" t="s">
        <v>372</v>
      </c>
    </row>
    <row r="270" spans="1:7">
      <c r="A270" s="178"/>
      <c r="B270" s="119"/>
      <c r="C270" s="178"/>
      <c r="D270" s="119"/>
      <c r="E270" s="119"/>
      <c r="F270" s="178"/>
      <c r="G270" s="178"/>
    </row>
    <row r="271" spans="1:7">
      <c r="A271" s="360" t="s">
        <v>833</v>
      </c>
      <c r="B271" s="360"/>
      <c r="C271" s="360"/>
      <c r="D271" s="360"/>
      <c r="E271" s="360"/>
      <c r="F271" s="360"/>
      <c r="G271" s="360"/>
    </row>
    <row r="272" spans="1:7" ht="46.5">
      <c r="A272" s="267" t="s">
        <v>6</v>
      </c>
      <c r="B272" s="267" t="s">
        <v>79</v>
      </c>
      <c r="C272" s="269" t="s">
        <v>80</v>
      </c>
      <c r="D272" s="267" t="s">
        <v>7</v>
      </c>
      <c r="E272" s="267" t="s">
        <v>8</v>
      </c>
      <c r="F272" s="267" t="s">
        <v>9</v>
      </c>
      <c r="G272" s="267" t="s">
        <v>10</v>
      </c>
    </row>
    <row r="273" spans="1:7" s="278" customFormat="1">
      <c r="A273" s="270"/>
      <c r="B273" s="270"/>
      <c r="C273" s="271"/>
      <c r="D273" s="270"/>
      <c r="E273" s="20" t="s">
        <v>430</v>
      </c>
      <c r="F273" s="76">
        <v>23</v>
      </c>
      <c r="G273" s="76" t="s">
        <v>161</v>
      </c>
    </row>
    <row r="274" spans="1:7">
      <c r="A274" s="76"/>
      <c r="B274" s="20"/>
      <c r="C274" s="76"/>
      <c r="D274" s="20"/>
      <c r="E274" s="20" t="s">
        <v>431</v>
      </c>
      <c r="F274" s="76">
        <v>2</v>
      </c>
      <c r="G274" s="76" t="s">
        <v>161</v>
      </c>
    </row>
    <row r="275" spans="1:7">
      <c r="A275" s="76"/>
      <c r="B275" s="20"/>
      <c r="C275" s="76"/>
      <c r="D275" s="20"/>
      <c r="E275" s="20" t="s">
        <v>432</v>
      </c>
      <c r="F275" s="76">
        <v>2</v>
      </c>
      <c r="G275" s="76" t="s">
        <v>162</v>
      </c>
    </row>
    <row r="276" spans="1:7">
      <c r="A276" s="76"/>
      <c r="B276" s="20"/>
      <c r="C276" s="76"/>
      <c r="D276" s="20"/>
      <c r="E276" s="20" t="s">
        <v>433</v>
      </c>
      <c r="F276" s="76">
        <v>10</v>
      </c>
      <c r="G276" s="76" t="s">
        <v>163</v>
      </c>
    </row>
    <row r="277" spans="1:7">
      <c r="A277" s="76"/>
      <c r="B277" s="20"/>
      <c r="C277" s="76"/>
      <c r="D277" s="20"/>
      <c r="E277" s="20" t="s">
        <v>434</v>
      </c>
      <c r="F277" s="76">
        <v>10</v>
      </c>
      <c r="G277" s="76" t="s">
        <v>162</v>
      </c>
    </row>
    <row r="278" spans="1:7">
      <c r="A278" s="76"/>
      <c r="B278" s="20"/>
      <c r="C278" s="76"/>
      <c r="D278" s="20"/>
      <c r="E278" s="20" t="s">
        <v>435</v>
      </c>
      <c r="F278" s="76">
        <v>2</v>
      </c>
      <c r="G278" s="76" t="s">
        <v>165</v>
      </c>
    </row>
    <row r="279" spans="1:7">
      <c r="A279" s="76"/>
      <c r="B279" s="20"/>
      <c r="C279" s="76"/>
      <c r="D279" s="20"/>
      <c r="E279" s="20" t="s">
        <v>436</v>
      </c>
      <c r="F279" s="76">
        <v>1</v>
      </c>
      <c r="G279" s="76" t="s">
        <v>161</v>
      </c>
    </row>
    <row r="280" spans="1:7">
      <c r="A280" s="76"/>
      <c r="B280" s="20"/>
      <c r="C280" s="76"/>
      <c r="D280" s="20"/>
      <c r="E280" s="20" t="s">
        <v>437</v>
      </c>
      <c r="F280" s="76">
        <v>1</v>
      </c>
      <c r="G280" s="76" t="s">
        <v>161</v>
      </c>
    </row>
    <row r="281" spans="1:7">
      <c r="A281" s="76"/>
      <c r="B281" s="20"/>
      <c r="C281" s="76"/>
      <c r="D281" s="20"/>
      <c r="E281" s="20" t="s">
        <v>438</v>
      </c>
      <c r="F281" s="76">
        <v>1</v>
      </c>
      <c r="G281" s="76" t="s">
        <v>161</v>
      </c>
    </row>
    <row r="282" spans="1:7">
      <c r="A282" s="76"/>
      <c r="B282" s="20"/>
      <c r="C282" s="76"/>
      <c r="D282" s="20"/>
      <c r="E282" s="20" t="s">
        <v>439</v>
      </c>
      <c r="F282" s="76">
        <v>3</v>
      </c>
      <c r="G282" s="76" t="s">
        <v>161</v>
      </c>
    </row>
    <row r="283" spans="1:7">
      <c r="A283" s="76"/>
      <c r="B283" s="20"/>
      <c r="C283" s="76"/>
      <c r="D283" s="20"/>
      <c r="E283" s="20" t="s">
        <v>440</v>
      </c>
      <c r="F283" s="76">
        <v>22</v>
      </c>
      <c r="G283" s="76" t="s">
        <v>162</v>
      </c>
    </row>
    <row r="284" spans="1:7">
      <c r="A284" s="76"/>
      <c r="B284" s="20"/>
      <c r="C284" s="76"/>
      <c r="D284" s="20"/>
      <c r="E284" s="20" t="s">
        <v>859</v>
      </c>
      <c r="F284" s="76">
        <v>22</v>
      </c>
      <c r="G284" s="76" t="s">
        <v>162</v>
      </c>
    </row>
    <row r="285" spans="1:7">
      <c r="A285" s="76"/>
      <c r="B285" s="20"/>
      <c r="C285" s="76"/>
      <c r="D285" s="20"/>
      <c r="E285" s="20" t="s">
        <v>852</v>
      </c>
      <c r="F285" s="76">
        <v>22</v>
      </c>
      <c r="G285" s="76" t="s">
        <v>162</v>
      </c>
    </row>
    <row r="286" spans="1:7">
      <c r="A286" s="76"/>
      <c r="B286" s="20"/>
      <c r="C286" s="76"/>
      <c r="D286" s="20"/>
      <c r="E286" s="20"/>
      <c r="F286" s="76"/>
      <c r="G286" s="76"/>
    </row>
    <row r="287" spans="1:7">
      <c r="A287" s="117"/>
      <c r="B287" s="280"/>
      <c r="C287" s="117"/>
      <c r="D287" s="280"/>
      <c r="E287" s="283"/>
      <c r="F287" s="284"/>
      <c r="G287" s="284"/>
    </row>
    <row r="288" spans="1:7" s="28" customFormat="1">
      <c r="A288" s="178"/>
      <c r="B288" s="119"/>
      <c r="C288" s="178"/>
      <c r="D288" s="119"/>
      <c r="E288" s="119"/>
      <c r="F288" s="178"/>
      <c r="G288" s="178"/>
    </row>
    <row r="289" spans="1:7">
      <c r="A289" s="360" t="s">
        <v>834</v>
      </c>
      <c r="B289" s="360"/>
      <c r="C289" s="360"/>
      <c r="D289" s="360"/>
      <c r="E289" s="360"/>
      <c r="F289" s="360"/>
      <c r="G289" s="360"/>
    </row>
    <row r="290" spans="1:7" ht="46.5">
      <c r="A290" s="267" t="s">
        <v>6</v>
      </c>
      <c r="B290" s="267" t="s">
        <v>79</v>
      </c>
      <c r="C290" s="269" t="s">
        <v>80</v>
      </c>
      <c r="D290" s="267" t="s">
        <v>7</v>
      </c>
      <c r="E290" s="267" t="s">
        <v>8</v>
      </c>
      <c r="F290" s="267" t="s">
        <v>9</v>
      </c>
      <c r="G290" s="267" t="s">
        <v>10</v>
      </c>
    </row>
    <row r="291" spans="1:7" s="278" customFormat="1">
      <c r="A291" s="270">
        <v>1</v>
      </c>
      <c r="B291" s="276" t="s">
        <v>348</v>
      </c>
      <c r="C291" s="271">
        <v>21</v>
      </c>
      <c r="D291" s="267" t="s">
        <v>641</v>
      </c>
      <c r="E291" s="298" t="s">
        <v>604</v>
      </c>
      <c r="F291" s="286">
        <v>1</v>
      </c>
      <c r="G291" s="286" t="s">
        <v>162</v>
      </c>
    </row>
    <row r="292" spans="1:7">
      <c r="A292" s="270">
        <v>2</v>
      </c>
      <c r="B292" s="279" t="s">
        <v>355</v>
      </c>
      <c r="C292" s="76">
        <v>21</v>
      </c>
      <c r="D292" s="20"/>
      <c r="E292" s="282" t="s">
        <v>460</v>
      </c>
      <c r="F292" s="287">
        <v>1</v>
      </c>
      <c r="G292" s="287" t="s">
        <v>162</v>
      </c>
    </row>
    <row r="293" spans="1:7">
      <c r="A293" s="270">
        <v>3</v>
      </c>
      <c r="B293" s="279" t="s">
        <v>356</v>
      </c>
      <c r="C293" s="76">
        <v>21</v>
      </c>
      <c r="D293" s="20"/>
      <c r="E293" s="282" t="s">
        <v>461</v>
      </c>
      <c r="F293" s="287">
        <v>1</v>
      </c>
      <c r="G293" s="76" t="s">
        <v>265</v>
      </c>
    </row>
    <row r="294" spans="1:7">
      <c r="A294" s="270">
        <v>4</v>
      </c>
      <c r="B294" s="279" t="s">
        <v>357</v>
      </c>
      <c r="C294" s="76">
        <v>21</v>
      </c>
      <c r="D294" s="20"/>
      <c r="E294" s="20" t="s">
        <v>462</v>
      </c>
      <c r="F294" s="76">
        <v>20</v>
      </c>
      <c r="G294" s="76" t="s">
        <v>163</v>
      </c>
    </row>
    <row r="295" spans="1:7">
      <c r="A295" s="270">
        <v>5</v>
      </c>
      <c r="B295" s="279" t="s">
        <v>358</v>
      </c>
      <c r="C295" s="76">
        <v>21</v>
      </c>
      <c r="D295" s="20"/>
      <c r="E295" s="20" t="s">
        <v>463</v>
      </c>
      <c r="F295" s="76">
        <v>20</v>
      </c>
      <c r="G295" s="76" t="s">
        <v>162</v>
      </c>
    </row>
    <row r="296" spans="1:7">
      <c r="A296" s="270">
        <v>6</v>
      </c>
      <c r="B296" s="279" t="s">
        <v>359</v>
      </c>
      <c r="C296" s="76">
        <v>21</v>
      </c>
      <c r="D296" s="20"/>
      <c r="E296" s="20" t="s">
        <v>464</v>
      </c>
      <c r="F296" s="76">
        <v>20</v>
      </c>
      <c r="G296" s="76" t="s">
        <v>163</v>
      </c>
    </row>
    <row r="297" spans="1:7">
      <c r="A297" s="76"/>
      <c r="B297" s="20"/>
      <c r="C297" s="76"/>
      <c r="D297" s="20"/>
      <c r="E297" s="20" t="s">
        <v>465</v>
      </c>
      <c r="F297" s="76">
        <v>1</v>
      </c>
      <c r="G297" s="76" t="s">
        <v>162</v>
      </c>
    </row>
    <row r="298" spans="1:7">
      <c r="A298" s="76"/>
      <c r="B298" s="20"/>
      <c r="C298" s="76"/>
      <c r="D298" s="20"/>
      <c r="E298" s="20" t="s">
        <v>466</v>
      </c>
      <c r="F298" s="76">
        <v>1</v>
      </c>
      <c r="G298" s="284" t="s">
        <v>163</v>
      </c>
    </row>
    <row r="299" spans="1:7">
      <c r="A299" s="76"/>
      <c r="B299" s="20"/>
      <c r="C299" s="76"/>
      <c r="D299" s="20"/>
      <c r="E299" s="283" t="s">
        <v>467</v>
      </c>
      <c r="F299" s="284">
        <v>1</v>
      </c>
      <c r="G299" s="76" t="s">
        <v>161</v>
      </c>
    </row>
    <row r="300" spans="1:7">
      <c r="A300" s="76"/>
      <c r="B300" s="20"/>
      <c r="C300" s="76"/>
      <c r="D300" s="20"/>
      <c r="E300" s="20" t="s">
        <v>468</v>
      </c>
      <c r="F300" s="76">
        <v>10</v>
      </c>
      <c r="G300" s="76" t="s">
        <v>164</v>
      </c>
    </row>
    <row r="301" spans="1:7">
      <c r="A301" s="76"/>
      <c r="B301" s="20"/>
      <c r="C301" s="76"/>
      <c r="D301" s="20"/>
      <c r="E301" s="20" t="s">
        <v>469</v>
      </c>
      <c r="F301" s="76">
        <v>2</v>
      </c>
      <c r="G301" s="76" t="s">
        <v>459</v>
      </c>
    </row>
    <row r="302" spans="1:7">
      <c r="A302" s="76"/>
      <c r="B302" s="20"/>
      <c r="C302" s="76"/>
      <c r="D302" s="20"/>
      <c r="E302" s="20" t="s">
        <v>470</v>
      </c>
      <c r="F302" s="76">
        <v>1</v>
      </c>
      <c r="G302" s="76" t="s">
        <v>163</v>
      </c>
    </row>
    <row r="303" spans="1:7">
      <c r="A303" s="76"/>
      <c r="B303" s="20"/>
      <c r="C303" s="76"/>
      <c r="D303" s="20"/>
      <c r="E303" s="20" t="s">
        <v>471</v>
      </c>
      <c r="F303" s="76">
        <v>1</v>
      </c>
      <c r="G303" s="76" t="s">
        <v>161</v>
      </c>
    </row>
    <row r="304" spans="1:7">
      <c r="A304" s="76"/>
      <c r="B304" s="20"/>
      <c r="C304" s="76"/>
      <c r="D304" s="20"/>
      <c r="E304" s="20" t="s">
        <v>472</v>
      </c>
      <c r="F304" s="76">
        <v>1</v>
      </c>
      <c r="G304" s="76" t="s">
        <v>164</v>
      </c>
    </row>
    <row r="305" spans="1:7">
      <c r="A305" s="117"/>
      <c r="B305" s="280"/>
      <c r="C305" s="117"/>
      <c r="D305" s="280"/>
      <c r="E305" s="283" t="s">
        <v>473</v>
      </c>
      <c r="F305" s="284">
        <v>1</v>
      </c>
      <c r="G305" s="284" t="s">
        <v>161</v>
      </c>
    </row>
    <row r="306" spans="1:7" s="28" customFormat="1">
      <c r="A306" s="178"/>
      <c r="B306" s="119"/>
      <c r="C306" s="178"/>
      <c r="D306" s="119"/>
      <c r="E306" s="119"/>
      <c r="F306" s="178"/>
      <c r="G306" s="178"/>
    </row>
    <row r="307" spans="1:7">
      <c r="A307" s="360" t="s">
        <v>834</v>
      </c>
      <c r="B307" s="360"/>
      <c r="C307" s="360"/>
      <c r="D307" s="360"/>
      <c r="E307" s="360"/>
      <c r="F307" s="360"/>
      <c r="G307" s="360"/>
    </row>
    <row r="308" spans="1:7" ht="46.5">
      <c r="A308" s="267" t="s">
        <v>6</v>
      </c>
      <c r="B308" s="267" t="s">
        <v>79</v>
      </c>
      <c r="C308" s="269" t="s">
        <v>80</v>
      </c>
      <c r="D308" s="267" t="s">
        <v>7</v>
      </c>
      <c r="E308" s="267" t="s">
        <v>8</v>
      </c>
      <c r="F308" s="267" t="s">
        <v>9</v>
      </c>
      <c r="G308" s="267" t="s">
        <v>10</v>
      </c>
    </row>
    <row r="309" spans="1:7" s="278" customFormat="1">
      <c r="A309" s="270"/>
      <c r="B309" s="270"/>
      <c r="C309" s="271"/>
      <c r="D309" s="270"/>
      <c r="E309" s="20" t="s">
        <v>474</v>
      </c>
      <c r="F309" s="76">
        <v>2</v>
      </c>
      <c r="G309" s="287" t="s">
        <v>161</v>
      </c>
    </row>
    <row r="310" spans="1:7">
      <c r="A310" s="76"/>
      <c r="B310" s="20"/>
      <c r="C310" s="76"/>
      <c r="D310" s="20"/>
      <c r="E310" s="20" t="s">
        <v>475</v>
      </c>
      <c r="F310" s="76">
        <v>1</v>
      </c>
      <c r="G310" s="287" t="s">
        <v>162</v>
      </c>
    </row>
    <row r="311" spans="1:7">
      <c r="A311" s="76"/>
      <c r="B311" s="20"/>
      <c r="C311" s="76"/>
      <c r="D311" s="20"/>
      <c r="E311" s="282" t="s">
        <v>488</v>
      </c>
      <c r="F311" s="287">
        <v>10</v>
      </c>
      <c r="G311" s="76" t="s">
        <v>162</v>
      </c>
    </row>
    <row r="312" spans="1:7">
      <c r="A312" s="76"/>
      <c r="B312" s="20"/>
      <c r="C312" s="76"/>
      <c r="D312" s="20"/>
      <c r="E312" s="282" t="s">
        <v>476</v>
      </c>
      <c r="F312" s="287">
        <v>2</v>
      </c>
      <c r="G312" s="76" t="s">
        <v>163</v>
      </c>
    </row>
    <row r="313" spans="1:7">
      <c r="A313" s="76"/>
      <c r="B313" s="20"/>
      <c r="C313" s="76"/>
      <c r="D313" s="20"/>
      <c r="E313" s="20" t="s">
        <v>477</v>
      </c>
      <c r="F313" s="76">
        <v>1</v>
      </c>
      <c r="G313" s="76" t="s">
        <v>161</v>
      </c>
    </row>
    <row r="314" spans="1:7">
      <c r="A314" s="76"/>
      <c r="B314" s="20"/>
      <c r="C314" s="76"/>
      <c r="D314" s="20"/>
      <c r="E314" s="20" t="s">
        <v>478</v>
      </c>
      <c r="F314" s="76">
        <v>2</v>
      </c>
      <c r="G314" s="76" t="s">
        <v>164</v>
      </c>
    </row>
    <row r="315" spans="1:7">
      <c r="A315" s="76"/>
      <c r="B315" s="20"/>
      <c r="C315" s="76"/>
      <c r="D315" s="20"/>
      <c r="E315" s="20" t="s">
        <v>479</v>
      </c>
      <c r="F315" s="76">
        <v>1</v>
      </c>
      <c r="G315" s="76" t="s">
        <v>161</v>
      </c>
    </row>
    <row r="316" spans="1:7">
      <c r="A316" s="76"/>
      <c r="B316" s="20"/>
      <c r="C316" s="76"/>
      <c r="D316" s="20"/>
      <c r="E316" s="20" t="s">
        <v>480</v>
      </c>
      <c r="F316" s="76">
        <v>2</v>
      </c>
      <c r="G316" s="284" t="s">
        <v>165</v>
      </c>
    </row>
    <row r="317" spans="1:7">
      <c r="A317" s="76"/>
      <c r="B317" s="20"/>
      <c r="C317" s="76"/>
      <c r="D317" s="20"/>
      <c r="E317" s="20" t="s">
        <v>481</v>
      </c>
      <c r="F317" s="76">
        <v>1</v>
      </c>
      <c r="G317" s="76" t="s">
        <v>165</v>
      </c>
    </row>
    <row r="318" spans="1:7">
      <c r="A318" s="76"/>
      <c r="B318" s="20"/>
      <c r="C318" s="76"/>
      <c r="D318" s="20"/>
      <c r="E318" s="283" t="s">
        <v>482</v>
      </c>
      <c r="F318" s="284">
        <v>20</v>
      </c>
      <c r="G318" s="76" t="s">
        <v>162</v>
      </c>
    </row>
    <row r="319" spans="1:7">
      <c r="A319" s="76"/>
      <c r="B319" s="20"/>
      <c r="C319" s="76"/>
      <c r="D319" s="20"/>
      <c r="E319" s="20" t="s">
        <v>483</v>
      </c>
      <c r="F319" s="76">
        <v>1</v>
      </c>
      <c r="G319" s="76" t="s">
        <v>162</v>
      </c>
    </row>
    <row r="320" spans="1:7">
      <c r="A320" s="76"/>
      <c r="B320" s="20"/>
      <c r="C320" s="76"/>
      <c r="D320" s="20"/>
      <c r="E320" s="20" t="s">
        <v>484</v>
      </c>
      <c r="F320" s="76">
        <v>1</v>
      </c>
      <c r="G320" s="76" t="s">
        <v>161</v>
      </c>
    </row>
    <row r="321" spans="1:7">
      <c r="A321" s="76"/>
      <c r="B321" s="20"/>
      <c r="C321" s="76"/>
      <c r="D321" s="20"/>
      <c r="E321" s="20" t="s">
        <v>485</v>
      </c>
      <c r="F321" s="76">
        <v>1</v>
      </c>
      <c r="G321" s="76" t="s">
        <v>161</v>
      </c>
    </row>
    <row r="322" spans="1:7">
      <c r="A322" s="76"/>
      <c r="B322" s="20"/>
      <c r="C322" s="76"/>
      <c r="D322" s="20"/>
      <c r="E322" s="20" t="s">
        <v>486</v>
      </c>
      <c r="F322" s="76">
        <v>2</v>
      </c>
      <c r="G322" s="76" t="s">
        <v>162</v>
      </c>
    </row>
    <row r="323" spans="1:7">
      <c r="A323" s="117"/>
      <c r="B323" s="280"/>
      <c r="C323" s="117"/>
      <c r="D323" s="280"/>
      <c r="E323" s="280" t="s">
        <v>487</v>
      </c>
      <c r="F323" s="117">
        <v>20</v>
      </c>
      <c r="G323" s="284" t="s">
        <v>162</v>
      </c>
    </row>
    <row r="324" spans="1:7" s="28" customFormat="1">
      <c r="A324" s="178"/>
      <c r="B324" s="119"/>
      <c r="C324" s="178"/>
      <c r="D324" s="119"/>
      <c r="E324" s="119"/>
      <c r="F324" s="178"/>
      <c r="G324" s="178"/>
    </row>
    <row r="325" spans="1:7">
      <c r="A325" s="360" t="s">
        <v>835</v>
      </c>
      <c r="B325" s="360"/>
      <c r="C325" s="360"/>
      <c r="D325" s="360"/>
      <c r="E325" s="360"/>
      <c r="F325" s="360"/>
      <c r="G325" s="360"/>
    </row>
    <row r="326" spans="1:7" ht="46.5">
      <c r="A326" s="267" t="s">
        <v>6</v>
      </c>
      <c r="B326" s="267" t="s">
        <v>79</v>
      </c>
      <c r="C326" s="269" t="s">
        <v>80</v>
      </c>
      <c r="D326" s="267" t="s">
        <v>7</v>
      </c>
      <c r="E326" s="267" t="s">
        <v>8</v>
      </c>
      <c r="F326" s="267" t="s">
        <v>9</v>
      </c>
      <c r="G326" s="267" t="s">
        <v>10</v>
      </c>
    </row>
    <row r="327" spans="1:7" s="278" customFormat="1">
      <c r="A327" s="270">
        <v>1</v>
      </c>
      <c r="B327" s="276" t="s">
        <v>352</v>
      </c>
      <c r="C327" s="271">
        <v>42</v>
      </c>
      <c r="D327" s="267" t="s">
        <v>641</v>
      </c>
      <c r="E327" s="298" t="s">
        <v>604</v>
      </c>
      <c r="F327" s="286">
        <v>1</v>
      </c>
      <c r="G327" s="286" t="s">
        <v>162</v>
      </c>
    </row>
    <row r="328" spans="1:7">
      <c r="A328" s="270">
        <v>2</v>
      </c>
      <c r="B328" s="279" t="s">
        <v>353</v>
      </c>
      <c r="C328" s="76">
        <v>42</v>
      </c>
      <c r="D328" s="20"/>
      <c r="E328" s="282" t="s">
        <v>460</v>
      </c>
      <c r="F328" s="287">
        <v>1</v>
      </c>
      <c r="G328" s="287" t="s">
        <v>162</v>
      </c>
    </row>
    <row r="329" spans="1:7">
      <c r="A329" s="270">
        <v>3</v>
      </c>
      <c r="B329" s="279" t="s">
        <v>354</v>
      </c>
      <c r="C329" s="76">
        <v>42</v>
      </c>
      <c r="D329" s="20"/>
      <c r="E329" s="282" t="s">
        <v>461</v>
      </c>
      <c r="F329" s="287">
        <v>1</v>
      </c>
      <c r="G329" s="76" t="s">
        <v>265</v>
      </c>
    </row>
    <row r="330" spans="1:7">
      <c r="A330" s="76"/>
      <c r="B330" s="20"/>
      <c r="C330" s="76"/>
      <c r="D330" s="20"/>
      <c r="E330" s="20" t="s">
        <v>462</v>
      </c>
      <c r="F330" s="76">
        <v>20</v>
      </c>
      <c r="G330" s="76" t="s">
        <v>163</v>
      </c>
    </row>
    <row r="331" spans="1:7">
      <c r="A331" s="76"/>
      <c r="B331" s="20"/>
      <c r="C331" s="76"/>
      <c r="D331" s="20"/>
      <c r="E331" s="20" t="s">
        <v>463</v>
      </c>
      <c r="F331" s="76">
        <v>20</v>
      </c>
      <c r="G331" s="76" t="s">
        <v>162</v>
      </c>
    </row>
    <row r="332" spans="1:7">
      <c r="A332" s="76"/>
      <c r="B332" s="20"/>
      <c r="C332" s="76"/>
      <c r="D332" s="20"/>
      <c r="E332" s="20" t="s">
        <v>464</v>
      </c>
      <c r="F332" s="76">
        <v>20</v>
      </c>
      <c r="G332" s="76" t="s">
        <v>163</v>
      </c>
    </row>
    <row r="333" spans="1:7">
      <c r="A333" s="76"/>
      <c r="B333" s="20"/>
      <c r="C333" s="76"/>
      <c r="D333" s="20"/>
      <c r="E333" s="20" t="s">
        <v>465</v>
      </c>
      <c r="F333" s="76">
        <v>1</v>
      </c>
      <c r="G333" s="76" t="s">
        <v>162</v>
      </c>
    </row>
    <row r="334" spans="1:7">
      <c r="A334" s="76"/>
      <c r="B334" s="20"/>
      <c r="C334" s="76"/>
      <c r="D334" s="20"/>
      <c r="E334" s="20" t="s">
        <v>466</v>
      </c>
      <c r="F334" s="76">
        <v>1</v>
      </c>
      <c r="G334" s="284" t="s">
        <v>163</v>
      </c>
    </row>
    <row r="335" spans="1:7">
      <c r="A335" s="76"/>
      <c r="B335" s="20"/>
      <c r="C335" s="76"/>
      <c r="D335" s="20"/>
      <c r="E335" s="283" t="s">
        <v>467</v>
      </c>
      <c r="F335" s="284">
        <v>1</v>
      </c>
      <c r="G335" s="76" t="s">
        <v>161</v>
      </c>
    </row>
    <row r="336" spans="1:7">
      <c r="A336" s="76"/>
      <c r="B336" s="20"/>
      <c r="C336" s="76"/>
      <c r="D336" s="20"/>
      <c r="E336" s="20" t="s">
        <v>468</v>
      </c>
      <c r="F336" s="76">
        <v>10</v>
      </c>
      <c r="G336" s="76" t="s">
        <v>164</v>
      </c>
    </row>
    <row r="337" spans="1:7">
      <c r="A337" s="76"/>
      <c r="B337" s="20"/>
      <c r="C337" s="76"/>
      <c r="D337" s="20"/>
      <c r="E337" s="20" t="s">
        <v>469</v>
      </c>
      <c r="F337" s="76">
        <v>2</v>
      </c>
      <c r="G337" s="76" t="s">
        <v>459</v>
      </c>
    </row>
    <row r="338" spans="1:7">
      <c r="A338" s="76"/>
      <c r="B338" s="20"/>
      <c r="C338" s="76"/>
      <c r="D338" s="20"/>
      <c r="E338" s="20" t="s">
        <v>470</v>
      </c>
      <c r="F338" s="76">
        <v>1</v>
      </c>
      <c r="G338" s="76" t="s">
        <v>163</v>
      </c>
    </row>
    <row r="339" spans="1:7">
      <c r="A339" s="76"/>
      <c r="B339" s="20"/>
      <c r="C339" s="76"/>
      <c r="D339" s="20"/>
      <c r="E339" s="20" t="s">
        <v>471</v>
      </c>
      <c r="F339" s="76">
        <v>1</v>
      </c>
      <c r="G339" s="76" t="s">
        <v>161</v>
      </c>
    </row>
    <row r="340" spans="1:7">
      <c r="A340" s="76"/>
      <c r="B340" s="20"/>
      <c r="C340" s="76"/>
      <c r="D340" s="20"/>
      <c r="E340" s="20" t="s">
        <v>472</v>
      </c>
      <c r="F340" s="76">
        <v>1</v>
      </c>
      <c r="G340" s="76" t="s">
        <v>164</v>
      </c>
    </row>
    <row r="341" spans="1:7">
      <c r="A341" s="117"/>
      <c r="B341" s="280"/>
      <c r="C341" s="117"/>
      <c r="D341" s="280"/>
      <c r="E341" s="283" t="s">
        <v>473</v>
      </c>
      <c r="F341" s="284">
        <v>1</v>
      </c>
      <c r="G341" s="284" t="s">
        <v>161</v>
      </c>
    </row>
    <row r="342" spans="1:7" s="28" customFormat="1">
      <c r="A342" s="178"/>
      <c r="B342" s="119"/>
      <c r="C342" s="178"/>
      <c r="D342" s="119"/>
      <c r="E342" s="119"/>
      <c r="F342" s="178"/>
      <c r="G342" s="178"/>
    </row>
    <row r="343" spans="1:7">
      <c r="A343" s="360" t="s">
        <v>835</v>
      </c>
      <c r="B343" s="360"/>
      <c r="C343" s="360"/>
      <c r="D343" s="360"/>
      <c r="E343" s="360"/>
      <c r="F343" s="360"/>
      <c r="G343" s="360"/>
    </row>
    <row r="344" spans="1:7" ht="46.5">
      <c r="A344" s="267" t="s">
        <v>6</v>
      </c>
      <c r="B344" s="267" t="s">
        <v>79</v>
      </c>
      <c r="C344" s="269" t="s">
        <v>80</v>
      </c>
      <c r="D344" s="267" t="s">
        <v>7</v>
      </c>
      <c r="E344" s="267" t="s">
        <v>8</v>
      </c>
      <c r="F344" s="267" t="s">
        <v>9</v>
      </c>
      <c r="G344" s="267" t="s">
        <v>10</v>
      </c>
    </row>
    <row r="345" spans="1:7" s="278" customFormat="1">
      <c r="A345" s="270"/>
      <c r="B345" s="270"/>
      <c r="C345" s="271"/>
      <c r="D345" s="270"/>
      <c r="E345" s="20" t="s">
        <v>474</v>
      </c>
      <c r="F345" s="76">
        <v>2</v>
      </c>
      <c r="G345" s="287" t="s">
        <v>161</v>
      </c>
    </row>
    <row r="346" spans="1:7">
      <c r="A346" s="76"/>
      <c r="B346" s="20"/>
      <c r="C346" s="76"/>
      <c r="D346" s="20"/>
      <c r="E346" s="20" t="s">
        <v>475</v>
      </c>
      <c r="F346" s="76">
        <v>1</v>
      </c>
      <c r="G346" s="287" t="s">
        <v>162</v>
      </c>
    </row>
    <row r="347" spans="1:7">
      <c r="A347" s="76"/>
      <c r="B347" s="20"/>
      <c r="C347" s="76"/>
      <c r="D347" s="20"/>
      <c r="E347" s="282" t="s">
        <v>488</v>
      </c>
      <c r="F347" s="287">
        <v>10</v>
      </c>
      <c r="G347" s="76" t="s">
        <v>162</v>
      </c>
    </row>
    <row r="348" spans="1:7">
      <c r="A348" s="76"/>
      <c r="B348" s="20"/>
      <c r="C348" s="76"/>
      <c r="D348" s="20"/>
      <c r="E348" s="282" t="s">
        <v>476</v>
      </c>
      <c r="F348" s="287">
        <v>2</v>
      </c>
      <c r="G348" s="76" t="s">
        <v>163</v>
      </c>
    </row>
    <row r="349" spans="1:7">
      <c r="A349" s="76"/>
      <c r="B349" s="20"/>
      <c r="C349" s="76"/>
      <c r="D349" s="20"/>
      <c r="E349" s="20" t="s">
        <v>477</v>
      </c>
      <c r="F349" s="76">
        <v>1</v>
      </c>
      <c r="G349" s="76" t="s">
        <v>161</v>
      </c>
    </row>
    <row r="350" spans="1:7">
      <c r="A350" s="76"/>
      <c r="B350" s="20"/>
      <c r="C350" s="76"/>
      <c r="D350" s="20"/>
      <c r="E350" s="20" t="s">
        <v>478</v>
      </c>
      <c r="F350" s="76">
        <v>2</v>
      </c>
      <c r="G350" s="76" t="s">
        <v>164</v>
      </c>
    </row>
    <row r="351" spans="1:7">
      <c r="A351" s="76"/>
      <c r="B351" s="20"/>
      <c r="C351" s="76"/>
      <c r="D351" s="20"/>
      <c r="E351" s="20" t="s">
        <v>479</v>
      </c>
      <c r="F351" s="76">
        <v>1</v>
      </c>
      <c r="G351" s="76" t="s">
        <v>161</v>
      </c>
    </row>
    <row r="352" spans="1:7">
      <c r="A352" s="76"/>
      <c r="B352" s="20"/>
      <c r="C352" s="76"/>
      <c r="D352" s="20"/>
      <c r="E352" s="20" t="s">
        <v>480</v>
      </c>
      <c r="F352" s="76">
        <v>2</v>
      </c>
      <c r="G352" s="284" t="s">
        <v>165</v>
      </c>
    </row>
    <row r="353" spans="1:7">
      <c r="A353" s="76"/>
      <c r="B353" s="20"/>
      <c r="C353" s="76"/>
      <c r="D353" s="20"/>
      <c r="E353" s="20" t="s">
        <v>481</v>
      </c>
      <c r="F353" s="76">
        <v>1</v>
      </c>
      <c r="G353" s="76" t="s">
        <v>165</v>
      </c>
    </row>
    <row r="354" spans="1:7">
      <c r="A354" s="76"/>
      <c r="B354" s="20"/>
      <c r="C354" s="76"/>
      <c r="D354" s="20"/>
      <c r="E354" s="283" t="s">
        <v>482</v>
      </c>
      <c r="F354" s="284">
        <v>20</v>
      </c>
      <c r="G354" s="76" t="s">
        <v>162</v>
      </c>
    </row>
    <row r="355" spans="1:7">
      <c r="A355" s="76"/>
      <c r="B355" s="20"/>
      <c r="C355" s="76"/>
      <c r="D355" s="20"/>
      <c r="E355" s="20" t="s">
        <v>483</v>
      </c>
      <c r="F355" s="76">
        <v>1</v>
      </c>
      <c r="G355" s="76" t="s">
        <v>162</v>
      </c>
    </row>
    <row r="356" spans="1:7">
      <c r="A356" s="76"/>
      <c r="B356" s="20"/>
      <c r="C356" s="76"/>
      <c r="D356" s="20"/>
      <c r="E356" s="20" t="s">
        <v>484</v>
      </c>
      <c r="F356" s="76">
        <v>1</v>
      </c>
      <c r="G356" s="76" t="s">
        <v>161</v>
      </c>
    </row>
    <row r="357" spans="1:7">
      <c r="A357" s="76"/>
      <c r="B357" s="20"/>
      <c r="C357" s="76"/>
      <c r="D357" s="20"/>
      <c r="E357" s="20" t="s">
        <v>485</v>
      </c>
      <c r="F357" s="76">
        <v>1</v>
      </c>
      <c r="G357" s="76" t="s">
        <v>161</v>
      </c>
    </row>
    <row r="358" spans="1:7">
      <c r="A358" s="76"/>
      <c r="B358" s="20"/>
      <c r="C358" s="76"/>
      <c r="D358" s="20"/>
      <c r="E358" s="20" t="s">
        <v>486</v>
      </c>
      <c r="F358" s="76">
        <v>2</v>
      </c>
      <c r="G358" s="76" t="s">
        <v>162</v>
      </c>
    </row>
    <row r="359" spans="1:7">
      <c r="A359" s="117"/>
      <c r="B359" s="280"/>
      <c r="C359" s="117"/>
      <c r="D359" s="280"/>
      <c r="E359" s="280" t="s">
        <v>487</v>
      </c>
      <c r="F359" s="117">
        <v>20</v>
      </c>
      <c r="G359" s="284" t="s">
        <v>162</v>
      </c>
    </row>
    <row r="360" spans="1:7" s="28" customFormat="1">
      <c r="A360" s="178"/>
      <c r="B360" s="119"/>
      <c r="C360" s="178"/>
      <c r="D360" s="119"/>
      <c r="E360" s="119"/>
      <c r="F360" s="178"/>
      <c r="G360" s="178"/>
    </row>
    <row r="361" spans="1:7">
      <c r="A361" s="360" t="s">
        <v>836</v>
      </c>
      <c r="B361" s="360"/>
      <c r="C361" s="360"/>
      <c r="D361" s="360"/>
      <c r="E361" s="360"/>
      <c r="F361" s="360"/>
      <c r="G361" s="360"/>
    </row>
    <row r="362" spans="1:7" ht="46.5">
      <c r="A362" s="267" t="s">
        <v>6</v>
      </c>
      <c r="B362" s="267" t="s">
        <v>79</v>
      </c>
      <c r="C362" s="269" t="s">
        <v>80</v>
      </c>
      <c r="D362" s="267" t="s">
        <v>7</v>
      </c>
      <c r="E362" s="267" t="s">
        <v>8</v>
      </c>
      <c r="F362" s="267" t="s">
        <v>9</v>
      </c>
      <c r="G362" s="267" t="s">
        <v>10</v>
      </c>
    </row>
    <row r="363" spans="1:7" s="278" customFormat="1">
      <c r="A363" s="270">
        <v>1</v>
      </c>
      <c r="B363" s="276" t="s">
        <v>360</v>
      </c>
      <c r="C363" s="271">
        <v>14</v>
      </c>
      <c r="D363" s="267" t="s">
        <v>641</v>
      </c>
      <c r="E363" s="298" t="s">
        <v>604</v>
      </c>
      <c r="F363" s="286">
        <v>1</v>
      </c>
      <c r="G363" s="286" t="s">
        <v>162</v>
      </c>
    </row>
    <row r="364" spans="1:7">
      <c r="A364" s="270">
        <v>2</v>
      </c>
      <c r="B364" s="279" t="s">
        <v>361</v>
      </c>
      <c r="C364" s="76">
        <v>21</v>
      </c>
      <c r="D364" s="20"/>
      <c r="E364" s="282" t="s">
        <v>460</v>
      </c>
      <c r="F364" s="287">
        <v>1</v>
      </c>
      <c r="G364" s="287" t="s">
        <v>162</v>
      </c>
    </row>
    <row r="365" spans="1:7">
      <c r="A365" s="270">
        <v>3</v>
      </c>
      <c r="B365" s="279" t="s">
        <v>362</v>
      </c>
      <c r="C365" s="76">
        <v>21</v>
      </c>
      <c r="D365" s="20"/>
      <c r="E365" s="282" t="s">
        <v>461</v>
      </c>
      <c r="F365" s="287">
        <v>1</v>
      </c>
      <c r="G365" s="76" t="s">
        <v>265</v>
      </c>
    </row>
    <row r="366" spans="1:7">
      <c r="A366" s="270">
        <v>4</v>
      </c>
      <c r="B366" s="279" t="s">
        <v>363</v>
      </c>
      <c r="C366" s="76">
        <v>21</v>
      </c>
      <c r="D366" s="20"/>
      <c r="E366" s="20" t="s">
        <v>462</v>
      </c>
      <c r="F366" s="76">
        <v>20</v>
      </c>
      <c r="G366" s="76" t="s">
        <v>163</v>
      </c>
    </row>
    <row r="367" spans="1:7">
      <c r="A367" s="270">
        <v>5</v>
      </c>
      <c r="B367" s="279" t="s">
        <v>364</v>
      </c>
      <c r="C367" s="76">
        <v>21</v>
      </c>
      <c r="D367" s="20"/>
      <c r="E367" s="20" t="s">
        <v>463</v>
      </c>
      <c r="F367" s="76">
        <v>20</v>
      </c>
      <c r="G367" s="76" t="s">
        <v>162</v>
      </c>
    </row>
    <row r="368" spans="1:7">
      <c r="A368" s="270">
        <v>6</v>
      </c>
      <c r="B368" s="279" t="s">
        <v>358</v>
      </c>
      <c r="C368" s="76">
        <v>14</v>
      </c>
      <c r="D368" s="20"/>
      <c r="E368" s="20" t="s">
        <v>464</v>
      </c>
      <c r="F368" s="76">
        <v>20</v>
      </c>
      <c r="G368" s="76" t="s">
        <v>163</v>
      </c>
    </row>
    <row r="369" spans="1:7">
      <c r="A369" s="270">
        <v>7</v>
      </c>
      <c r="B369" s="279" t="s">
        <v>359</v>
      </c>
      <c r="C369" s="76">
        <v>7</v>
      </c>
      <c r="D369" s="20"/>
      <c r="E369" s="20" t="s">
        <v>465</v>
      </c>
      <c r="F369" s="76">
        <v>1</v>
      </c>
      <c r="G369" s="76" t="s">
        <v>162</v>
      </c>
    </row>
    <row r="370" spans="1:7">
      <c r="A370" s="76"/>
      <c r="B370" s="20"/>
      <c r="C370" s="76"/>
      <c r="D370" s="20"/>
      <c r="E370" s="20" t="s">
        <v>466</v>
      </c>
      <c r="F370" s="76">
        <v>1</v>
      </c>
      <c r="G370" s="284" t="s">
        <v>163</v>
      </c>
    </row>
    <row r="371" spans="1:7">
      <c r="A371" s="76"/>
      <c r="B371" s="20"/>
      <c r="C371" s="76"/>
      <c r="D371" s="20"/>
      <c r="E371" s="283" t="s">
        <v>467</v>
      </c>
      <c r="F371" s="284">
        <v>1</v>
      </c>
      <c r="G371" s="76" t="s">
        <v>161</v>
      </c>
    </row>
    <row r="372" spans="1:7">
      <c r="A372" s="76"/>
      <c r="B372" s="20"/>
      <c r="C372" s="76"/>
      <c r="D372" s="20"/>
      <c r="E372" s="20" t="s">
        <v>468</v>
      </c>
      <c r="F372" s="76">
        <v>10</v>
      </c>
      <c r="G372" s="76" t="s">
        <v>164</v>
      </c>
    </row>
    <row r="373" spans="1:7">
      <c r="A373" s="76"/>
      <c r="B373" s="20"/>
      <c r="C373" s="76"/>
      <c r="D373" s="20"/>
      <c r="E373" s="20" t="s">
        <v>469</v>
      </c>
      <c r="F373" s="76">
        <v>2</v>
      </c>
      <c r="G373" s="76" t="s">
        <v>459</v>
      </c>
    </row>
    <row r="374" spans="1:7">
      <c r="A374" s="76"/>
      <c r="B374" s="20"/>
      <c r="C374" s="76"/>
      <c r="D374" s="20"/>
      <c r="E374" s="20" t="s">
        <v>470</v>
      </c>
      <c r="F374" s="76">
        <v>1</v>
      </c>
      <c r="G374" s="76" t="s">
        <v>163</v>
      </c>
    </row>
    <row r="375" spans="1:7">
      <c r="A375" s="76"/>
      <c r="B375" s="20"/>
      <c r="C375" s="76"/>
      <c r="D375" s="20"/>
      <c r="E375" s="20" t="s">
        <v>471</v>
      </c>
      <c r="F375" s="76">
        <v>1</v>
      </c>
      <c r="G375" s="76" t="s">
        <v>161</v>
      </c>
    </row>
    <row r="376" spans="1:7">
      <c r="A376" s="76"/>
      <c r="B376" s="20"/>
      <c r="C376" s="76"/>
      <c r="D376" s="20"/>
      <c r="E376" s="20" t="s">
        <v>472</v>
      </c>
      <c r="F376" s="76">
        <v>1</v>
      </c>
      <c r="G376" s="76" t="s">
        <v>164</v>
      </c>
    </row>
    <row r="377" spans="1:7">
      <c r="A377" s="117"/>
      <c r="B377" s="280"/>
      <c r="C377" s="117"/>
      <c r="D377" s="280"/>
      <c r="E377" s="283" t="s">
        <v>473</v>
      </c>
      <c r="F377" s="284">
        <v>1</v>
      </c>
      <c r="G377" s="284" t="s">
        <v>161</v>
      </c>
    </row>
    <row r="378" spans="1:7" s="28" customFormat="1">
      <c r="A378" s="178"/>
      <c r="B378" s="119"/>
      <c r="C378" s="178"/>
      <c r="D378" s="119"/>
      <c r="E378" s="119"/>
      <c r="F378" s="178"/>
      <c r="G378" s="178"/>
    </row>
    <row r="379" spans="1:7">
      <c r="A379" s="360" t="s">
        <v>836</v>
      </c>
      <c r="B379" s="360"/>
      <c r="C379" s="360"/>
      <c r="D379" s="360"/>
      <c r="E379" s="360"/>
      <c r="F379" s="360"/>
      <c r="G379" s="360"/>
    </row>
    <row r="380" spans="1:7" ht="46.5">
      <c r="A380" s="267" t="s">
        <v>6</v>
      </c>
      <c r="B380" s="267" t="s">
        <v>79</v>
      </c>
      <c r="C380" s="269" t="s">
        <v>80</v>
      </c>
      <c r="D380" s="267" t="s">
        <v>7</v>
      </c>
      <c r="E380" s="267" t="s">
        <v>8</v>
      </c>
      <c r="F380" s="267" t="s">
        <v>9</v>
      </c>
      <c r="G380" s="267" t="s">
        <v>10</v>
      </c>
    </row>
    <row r="381" spans="1:7" s="278" customFormat="1">
      <c r="A381" s="270"/>
      <c r="B381" s="270"/>
      <c r="C381" s="271"/>
      <c r="D381" s="270"/>
      <c r="E381" s="20" t="s">
        <v>474</v>
      </c>
      <c r="F381" s="76">
        <v>2</v>
      </c>
      <c r="G381" s="287" t="s">
        <v>161</v>
      </c>
    </row>
    <row r="382" spans="1:7">
      <c r="A382" s="76"/>
      <c r="B382" s="20"/>
      <c r="C382" s="76"/>
      <c r="D382" s="20"/>
      <c r="E382" s="20" t="s">
        <v>475</v>
      </c>
      <c r="F382" s="76">
        <v>1</v>
      </c>
      <c r="G382" s="287" t="s">
        <v>162</v>
      </c>
    </row>
    <row r="383" spans="1:7">
      <c r="A383" s="76"/>
      <c r="B383" s="20"/>
      <c r="C383" s="76"/>
      <c r="D383" s="20"/>
      <c r="E383" s="282" t="s">
        <v>488</v>
      </c>
      <c r="F383" s="287">
        <v>10</v>
      </c>
      <c r="G383" s="76" t="s">
        <v>162</v>
      </c>
    </row>
    <row r="384" spans="1:7">
      <c r="A384" s="76"/>
      <c r="B384" s="20"/>
      <c r="C384" s="76"/>
      <c r="D384" s="20"/>
      <c r="E384" s="282" t="s">
        <v>476</v>
      </c>
      <c r="F384" s="287">
        <v>2</v>
      </c>
      <c r="G384" s="76" t="s">
        <v>163</v>
      </c>
    </row>
    <row r="385" spans="1:7">
      <c r="A385" s="76"/>
      <c r="B385" s="20"/>
      <c r="C385" s="76"/>
      <c r="D385" s="20"/>
      <c r="E385" s="20" t="s">
        <v>477</v>
      </c>
      <c r="F385" s="76">
        <v>1</v>
      </c>
      <c r="G385" s="76" t="s">
        <v>161</v>
      </c>
    </row>
    <row r="386" spans="1:7">
      <c r="A386" s="76"/>
      <c r="B386" s="20"/>
      <c r="C386" s="76"/>
      <c r="D386" s="20"/>
      <c r="E386" s="20" t="s">
        <v>478</v>
      </c>
      <c r="F386" s="76">
        <v>2</v>
      </c>
      <c r="G386" s="76" t="s">
        <v>164</v>
      </c>
    </row>
    <row r="387" spans="1:7">
      <c r="A387" s="76"/>
      <c r="B387" s="20"/>
      <c r="C387" s="76"/>
      <c r="D387" s="20"/>
      <c r="E387" s="20" t="s">
        <v>479</v>
      </c>
      <c r="F387" s="76">
        <v>1</v>
      </c>
      <c r="G387" s="76" t="s">
        <v>161</v>
      </c>
    </row>
    <row r="388" spans="1:7">
      <c r="A388" s="76"/>
      <c r="B388" s="20"/>
      <c r="C388" s="76"/>
      <c r="D388" s="20"/>
      <c r="E388" s="20" t="s">
        <v>480</v>
      </c>
      <c r="F388" s="76">
        <v>2</v>
      </c>
      <c r="G388" s="284" t="s">
        <v>165</v>
      </c>
    </row>
    <row r="389" spans="1:7">
      <c r="A389" s="76"/>
      <c r="B389" s="20"/>
      <c r="C389" s="76"/>
      <c r="D389" s="20"/>
      <c r="E389" s="20" t="s">
        <v>481</v>
      </c>
      <c r="F389" s="76">
        <v>1</v>
      </c>
      <c r="G389" s="76" t="s">
        <v>165</v>
      </c>
    </row>
    <row r="390" spans="1:7">
      <c r="A390" s="76"/>
      <c r="B390" s="20"/>
      <c r="C390" s="76"/>
      <c r="D390" s="20"/>
      <c r="E390" s="283" t="s">
        <v>482</v>
      </c>
      <c r="F390" s="284">
        <v>20</v>
      </c>
      <c r="G390" s="76" t="s">
        <v>162</v>
      </c>
    </row>
    <row r="391" spans="1:7">
      <c r="A391" s="76"/>
      <c r="B391" s="20"/>
      <c r="C391" s="76"/>
      <c r="D391" s="20"/>
      <c r="E391" s="20" t="s">
        <v>483</v>
      </c>
      <c r="F391" s="76">
        <v>1</v>
      </c>
      <c r="G391" s="76" t="s">
        <v>162</v>
      </c>
    </row>
    <row r="392" spans="1:7">
      <c r="A392" s="76"/>
      <c r="B392" s="20"/>
      <c r="C392" s="76"/>
      <c r="D392" s="20"/>
      <c r="E392" s="20" t="s">
        <v>484</v>
      </c>
      <c r="F392" s="76">
        <v>1</v>
      </c>
      <c r="G392" s="76" t="s">
        <v>161</v>
      </c>
    </row>
    <row r="393" spans="1:7">
      <c r="A393" s="76"/>
      <c r="B393" s="20"/>
      <c r="C393" s="76"/>
      <c r="D393" s="20"/>
      <c r="E393" s="20" t="s">
        <v>485</v>
      </c>
      <c r="F393" s="76">
        <v>1</v>
      </c>
      <c r="G393" s="76" t="s">
        <v>161</v>
      </c>
    </row>
    <row r="394" spans="1:7">
      <c r="A394" s="76"/>
      <c r="B394" s="20"/>
      <c r="C394" s="76"/>
      <c r="D394" s="20"/>
      <c r="E394" s="20" t="s">
        <v>486</v>
      </c>
      <c r="F394" s="76">
        <v>2</v>
      </c>
      <c r="G394" s="76" t="s">
        <v>162</v>
      </c>
    </row>
    <row r="395" spans="1:7">
      <c r="A395" s="117"/>
      <c r="B395" s="280"/>
      <c r="C395" s="117"/>
      <c r="D395" s="280"/>
      <c r="E395" s="280" t="s">
        <v>487</v>
      </c>
      <c r="F395" s="117">
        <v>20</v>
      </c>
      <c r="G395" s="284" t="s">
        <v>162</v>
      </c>
    </row>
    <row r="396" spans="1:7" s="28" customFormat="1">
      <c r="A396" s="178"/>
      <c r="B396" s="119"/>
      <c r="C396" s="178"/>
      <c r="D396" s="119"/>
      <c r="E396" s="119"/>
      <c r="F396" s="178"/>
      <c r="G396" s="178"/>
    </row>
    <row r="397" spans="1:7">
      <c r="A397" s="360" t="s">
        <v>837</v>
      </c>
      <c r="B397" s="360"/>
      <c r="C397" s="360"/>
      <c r="D397" s="360"/>
      <c r="E397" s="360"/>
      <c r="F397" s="360"/>
      <c r="G397" s="360"/>
    </row>
    <row r="398" spans="1:7" ht="46.5">
      <c r="A398" s="267" t="s">
        <v>6</v>
      </c>
      <c r="B398" s="267" t="s">
        <v>79</v>
      </c>
      <c r="C398" s="269" t="s">
        <v>80</v>
      </c>
      <c r="D398" s="267" t="s">
        <v>7</v>
      </c>
      <c r="E398" s="267" t="s">
        <v>8</v>
      </c>
      <c r="F398" s="267" t="s">
        <v>9</v>
      </c>
      <c r="G398" s="267" t="s">
        <v>10</v>
      </c>
    </row>
    <row r="399" spans="1:7" s="278" customFormat="1">
      <c r="A399" s="270">
        <v>1</v>
      </c>
      <c r="B399" s="270" t="s">
        <v>345</v>
      </c>
      <c r="C399" s="271">
        <v>42</v>
      </c>
      <c r="D399" s="267" t="s">
        <v>642</v>
      </c>
      <c r="E399" s="298" t="s">
        <v>605</v>
      </c>
      <c r="F399" s="286">
        <v>1</v>
      </c>
      <c r="G399" s="286" t="s">
        <v>162</v>
      </c>
    </row>
    <row r="400" spans="1:7">
      <c r="A400" s="76">
        <v>2</v>
      </c>
      <c r="B400" s="20" t="s">
        <v>346</v>
      </c>
      <c r="C400" s="76">
        <v>42</v>
      </c>
      <c r="D400" s="20"/>
      <c r="E400" s="282" t="s">
        <v>489</v>
      </c>
      <c r="F400" s="287">
        <v>5</v>
      </c>
      <c r="G400" s="287" t="s">
        <v>163</v>
      </c>
    </row>
    <row r="401" spans="1:7">
      <c r="A401" s="76">
        <v>3</v>
      </c>
      <c r="B401" s="20" t="s">
        <v>347</v>
      </c>
      <c r="C401" s="76">
        <v>42</v>
      </c>
      <c r="D401" s="20"/>
      <c r="E401" s="282" t="s">
        <v>490</v>
      </c>
      <c r="F401" s="287">
        <v>26</v>
      </c>
      <c r="G401" s="76" t="s">
        <v>163</v>
      </c>
    </row>
    <row r="402" spans="1:7">
      <c r="A402" s="76"/>
      <c r="B402" s="20"/>
      <c r="C402" s="76"/>
      <c r="D402" s="20"/>
      <c r="E402" s="20" t="s">
        <v>491</v>
      </c>
      <c r="F402" s="76">
        <v>1</v>
      </c>
      <c r="G402" s="76" t="s">
        <v>161</v>
      </c>
    </row>
    <row r="403" spans="1:7">
      <c r="A403" s="76"/>
      <c r="B403" s="20"/>
      <c r="C403" s="76"/>
      <c r="D403" s="20"/>
      <c r="E403" s="20" t="s">
        <v>492</v>
      </c>
      <c r="F403" s="76">
        <v>2</v>
      </c>
      <c r="G403" s="76" t="s">
        <v>162</v>
      </c>
    </row>
    <row r="404" spans="1:7">
      <c r="A404" s="76"/>
      <c r="B404" s="20"/>
      <c r="C404" s="76"/>
      <c r="D404" s="20"/>
      <c r="E404" s="20" t="s">
        <v>493</v>
      </c>
      <c r="F404" s="76">
        <v>2</v>
      </c>
      <c r="G404" s="76" t="s">
        <v>162</v>
      </c>
    </row>
    <row r="405" spans="1:7">
      <c r="A405" s="76"/>
      <c r="B405" s="20"/>
      <c r="C405" s="76"/>
      <c r="D405" s="20"/>
      <c r="E405" s="20" t="s">
        <v>494</v>
      </c>
      <c r="F405" s="76">
        <v>1</v>
      </c>
      <c r="G405" s="76" t="s">
        <v>165</v>
      </c>
    </row>
    <row r="406" spans="1:7">
      <c r="A406" s="76"/>
      <c r="B406" s="20"/>
      <c r="C406" s="76"/>
      <c r="D406" s="20"/>
      <c r="E406" s="20" t="s">
        <v>495</v>
      </c>
      <c r="F406" s="76">
        <v>1</v>
      </c>
      <c r="G406" s="284" t="s">
        <v>164</v>
      </c>
    </row>
    <row r="407" spans="1:7">
      <c r="A407" s="76"/>
      <c r="B407" s="20"/>
      <c r="C407" s="76"/>
      <c r="D407" s="20"/>
      <c r="E407" s="283" t="s">
        <v>496</v>
      </c>
      <c r="F407" s="284">
        <v>1</v>
      </c>
      <c r="G407" s="76" t="s">
        <v>459</v>
      </c>
    </row>
    <row r="408" spans="1:7">
      <c r="A408" s="76"/>
      <c r="B408" s="20"/>
      <c r="C408" s="76"/>
      <c r="D408" s="20"/>
      <c r="E408" s="20" t="s">
        <v>497</v>
      </c>
      <c r="F408" s="76">
        <v>1</v>
      </c>
      <c r="G408" s="76" t="s">
        <v>162</v>
      </c>
    </row>
    <row r="409" spans="1:7">
      <c r="A409" s="76"/>
      <c r="B409" s="20"/>
      <c r="C409" s="76"/>
      <c r="D409" s="20"/>
      <c r="E409" s="20" t="s">
        <v>498</v>
      </c>
      <c r="F409" s="76">
        <v>6</v>
      </c>
      <c r="G409" s="76" t="s">
        <v>163</v>
      </c>
    </row>
    <row r="410" spans="1:7">
      <c r="A410" s="76"/>
      <c r="B410" s="20"/>
      <c r="C410" s="76"/>
      <c r="D410" s="20"/>
      <c r="E410" s="20" t="s">
        <v>499</v>
      </c>
      <c r="F410" s="76">
        <v>1</v>
      </c>
      <c r="G410" s="76" t="s">
        <v>163</v>
      </c>
    </row>
    <row r="411" spans="1:7">
      <c r="A411" s="76"/>
      <c r="B411" s="20"/>
      <c r="C411" s="76"/>
      <c r="D411" s="20"/>
      <c r="E411" s="20" t="s">
        <v>500</v>
      </c>
      <c r="F411" s="76">
        <v>1</v>
      </c>
      <c r="G411" s="76" t="s">
        <v>165</v>
      </c>
    </row>
    <row r="412" spans="1:7">
      <c r="A412" s="76"/>
      <c r="B412" s="20"/>
      <c r="C412" s="76"/>
      <c r="D412" s="20"/>
      <c r="E412" s="20" t="s">
        <v>501</v>
      </c>
      <c r="F412" s="76">
        <v>1</v>
      </c>
      <c r="G412" s="76" t="s">
        <v>162</v>
      </c>
    </row>
    <row r="413" spans="1:7">
      <c r="A413" s="117"/>
      <c r="B413" s="280"/>
      <c r="C413" s="117"/>
      <c r="D413" s="280"/>
      <c r="E413" s="283"/>
      <c r="F413" s="284"/>
      <c r="G413" s="284"/>
    </row>
    <row r="414" spans="1:7" s="28" customFormat="1">
      <c r="A414" s="178"/>
      <c r="B414" s="119"/>
      <c r="C414" s="178"/>
      <c r="D414" s="119"/>
      <c r="E414" s="119"/>
      <c r="F414" s="178"/>
      <c r="G414" s="178"/>
    </row>
    <row r="415" spans="1:7">
      <c r="A415" s="360" t="s">
        <v>838</v>
      </c>
      <c r="B415" s="360"/>
      <c r="C415" s="360"/>
      <c r="D415" s="360"/>
      <c r="E415" s="360"/>
      <c r="F415" s="360"/>
      <c r="G415" s="360"/>
    </row>
    <row r="416" spans="1:7" ht="46.5">
      <c r="A416" s="267" t="s">
        <v>6</v>
      </c>
      <c r="B416" s="267" t="s">
        <v>79</v>
      </c>
      <c r="C416" s="269" t="s">
        <v>80</v>
      </c>
      <c r="D416" s="267" t="s">
        <v>7</v>
      </c>
      <c r="E416" s="267" t="s">
        <v>8</v>
      </c>
      <c r="F416" s="267" t="s">
        <v>9</v>
      </c>
      <c r="G416" s="267" t="s">
        <v>10</v>
      </c>
    </row>
    <row r="417" spans="1:7" s="278" customFormat="1">
      <c r="A417" s="270">
        <v>1</v>
      </c>
      <c r="B417" s="276" t="s">
        <v>348</v>
      </c>
      <c r="C417" s="271">
        <v>28</v>
      </c>
      <c r="D417" s="267" t="s">
        <v>642</v>
      </c>
      <c r="E417" s="298" t="s">
        <v>605</v>
      </c>
      <c r="F417" s="286">
        <v>1</v>
      </c>
      <c r="G417" s="286" t="s">
        <v>162</v>
      </c>
    </row>
    <row r="418" spans="1:7">
      <c r="A418" s="270">
        <v>2</v>
      </c>
      <c r="B418" s="279" t="s">
        <v>349</v>
      </c>
      <c r="C418" s="76">
        <v>35</v>
      </c>
      <c r="D418" s="20"/>
      <c r="E418" s="282" t="s">
        <v>489</v>
      </c>
      <c r="F418" s="287">
        <v>5</v>
      </c>
      <c r="G418" s="287" t="s">
        <v>163</v>
      </c>
    </row>
    <row r="419" spans="1:7">
      <c r="A419" s="270">
        <v>3</v>
      </c>
      <c r="B419" s="279" t="s">
        <v>350</v>
      </c>
      <c r="C419" s="76">
        <v>35</v>
      </c>
      <c r="D419" s="20"/>
      <c r="E419" s="282" t="s">
        <v>490</v>
      </c>
      <c r="F419" s="287">
        <v>26</v>
      </c>
      <c r="G419" s="76" t="s">
        <v>163</v>
      </c>
    </row>
    <row r="420" spans="1:7">
      <c r="A420" s="270">
        <v>4</v>
      </c>
      <c r="B420" s="279" t="s">
        <v>351</v>
      </c>
      <c r="C420" s="76">
        <v>28</v>
      </c>
      <c r="D420" s="20"/>
      <c r="E420" s="20" t="s">
        <v>491</v>
      </c>
      <c r="F420" s="76">
        <v>1</v>
      </c>
      <c r="G420" s="76" t="s">
        <v>161</v>
      </c>
    </row>
    <row r="421" spans="1:7">
      <c r="A421" s="76"/>
      <c r="B421" s="20"/>
      <c r="C421" s="76"/>
      <c r="D421" s="20"/>
      <c r="E421" s="20" t="s">
        <v>492</v>
      </c>
      <c r="F421" s="76">
        <v>2</v>
      </c>
      <c r="G421" s="76" t="s">
        <v>162</v>
      </c>
    </row>
    <row r="422" spans="1:7">
      <c r="A422" s="76"/>
      <c r="B422" s="20"/>
      <c r="C422" s="76"/>
      <c r="D422" s="20"/>
      <c r="E422" s="20" t="s">
        <v>493</v>
      </c>
      <c r="F422" s="76">
        <v>2</v>
      </c>
      <c r="G422" s="76" t="s">
        <v>162</v>
      </c>
    </row>
    <row r="423" spans="1:7">
      <c r="A423" s="76"/>
      <c r="B423" s="20"/>
      <c r="C423" s="76"/>
      <c r="D423" s="20"/>
      <c r="E423" s="20" t="s">
        <v>494</v>
      </c>
      <c r="F423" s="76">
        <v>1</v>
      </c>
      <c r="G423" s="76" t="s">
        <v>165</v>
      </c>
    </row>
    <row r="424" spans="1:7">
      <c r="A424" s="76"/>
      <c r="B424" s="20"/>
      <c r="C424" s="76"/>
      <c r="D424" s="20"/>
      <c r="E424" s="20" t="s">
        <v>495</v>
      </c>
      <c r="F424" s="76">
        <v>1</v>
      </c>
      <c r="G424" s="284" t="s">
        <v>164</v>
      </c>
    </row>
    <row r="425" spans="1:7">
      <c r="A425" s="76"/>
      <c r="B425" s="20"/>
      <c r="C425" s="76"/>
      <c r="D425" s="20"/>
      <c r="E425" s="283" t="s">
        <v>496</v>
      </c>
      <c r="F425" s="284">
        <v>1</v>
      </c>
      <c r="G425" s="76" t="s">
        <v>459</v>
      </c>
    </row>
    <row r="426" spans="1:7">
      <c r="A426" s="76"/>
      <c r="B426" s="20"/>
      <c r="C426" s="76"/>
      <c r="D426" s="20"/>
      <c r="E426" s="20" t="s">
        <v>497</v>
      </c>
      <c r="F426" s="76">
        <v>1</v>
      </c>
      <c r="G426" s="76" t="s">
        <v>162</v>
      </c>
    </row>
    <row r="427" spans="1:7">
      <c r="A427" s="76"/>
      <c r="B427" s="20"/>
      <c r="C427" s="76"/>
      <c r="D427" s="20"/>
      <c r="E427" s="20" t="s">
        <v>498</v>
      </c>
      <c r="F427" s="76">
        <v>6</v>
      </c>
      <c r="G427" s="76" t="s">
        <v>163</v>
      </c>
    </row>
    <row r="428" spans="1:7">
      <c r="A428" s="76"/>
      <c r="B428" s="20"/>
      <c r="C428" s="76"/>
      <c r="D428" s="20"/>
      <c r="E428" s="20" t="s">
        <v>499</v>
      </c>
      <c r="F428" s="76">
        <v>1</v>
      </c>
      <c r="G428" s="76" t="s">
        <v>163</v>
      </c>
    </row>
    <row r="429" spans="1:7">
      <c r="A429" s="76"/>
      <c r="B429" s="20"/>
      <c r="C429" s="76"/>
      <c r="D429" s="20"/>
      <c r="E429" s="20" t="s">
        <v>500</v>
      </c>
      <c r="F429" s="76">
        <v>1</v>
      </c>
      <c r="G429" s="76" t="s">
        <v>165</v>
      </c>
    </row>
    <row r="430" spans="1:7">
      <c r="A430" s="76"/>
      <c r="B430" s="20"/>
      <c r="C430" s="76"/>
      <c r="D430" s="20"/>
      <c r="E430" s="20" t="s">
        <v>501</v>
      </c>
      <c r="F430" s="76">
        <v>1</v>
      </c>
      <c r="G430" s="76" t="s">
        <v>162</v>
      </c>
    </row>
    <row r="431" spans="1:7">
      <c r="A431" s="117"/>
      <c r="B431" s="280"/>
      <c r="C431" s="117"/>
      <c r="D431" s="280"/>
      <c r="E431" s="283"/>
      <c r="F431" s="284"/>
      <c r="G431" s="284"/>
    </row>
    <row r="432" spans="1:7" s="28" customFormat="1">
      <c r="A432" s="178"/>
      <c r="B432" s="119"/>
      <c r="C432" s="178"/>
      <c r="D432" s="119"/>
      <c r="E432" s="119"/>
      <c r="F432" s="178"/>
      <c r="G432" s="178"/>
    </row>
    <row r="433" spans="1:7">
      <c r="A433" s="364" t="s">
        <v>839</v>
      </c>
      <c r="B433" s="364"/>
      <c r="C433" s="364"/>
      <c r="D433" s="364"/>
      <c r="E433" s="364"/>
      <c r="F433" s="364"/>
      <c r="G433" s="364"/>
    </row>
    <row r="434" spans="1:7" ht="46.5">
      <c r="A434" s="267" t="s">
        <v>6</v>
      </c>
      <c r="B434" s="267" t="s">
        <v>79</v>
      </c>
      <c r="C434" s="269" t="s">
        <v>80</v>
      </c>
      <c r="D434" s="267" t="s">
        <v>7</v>
      </c>
      <c r="E434" s="267" t="s">
        <v>8</v>
      </c>
      <c r="F434" s="267" t="s">
        <v>9</v>
      </c>
      <c r="G434" s="267" t="s">
        <v>10</v>
      </c>
    </row>
    <row r="435" spans="1:7" s="278" customFormat="1">
      <c r="A435" s="270">
        <v>1</v>
      </c>
      <c r="B435" s="276" t="s">
        <v>365</v>
      </c>
      <c r="C435" s="271">
        <v>126</v>
      </c>
      <c r="D435" s="267" t="s">
        <v>643</v>
      </c>
      <c r="E435" s="55" t="s">
        <v>606</v>
      </c>
      <c r="F435" s="286">
        <v>1</v>
      </c>
      <c r="G435" s="286" t="s">
        <v>162</v>
      </c>
    </row>
    <row r="436" spans="1:7">
      <c r="A436" s="76"/>
      <c r="B436" s="20"/>
      <c r="C436" s="76"/>
      <c r="D436" s="20"/>
      <c r="E436" s="20" t="s">
        <v>502</v>
      </c>
      <c r="F436" s="287">
        <v>2</v>
      </c>
      <c r="G436" s="287" t="s">
        <v>161</v>
      </c>
    </row>
    <row r="437" spans="1:7">
      <c r="A437" s="76"/>
      <c r="B437" s="20"/>
      <c r="C437" s="76"/>
      <c r="D437" s="20"/>
      <c r="E437" s="282" t="s">
        <v>503</v>
      </c>
      <c r="F437" s="287">
        <v>2</v>
      </c>
      <c r="G437" s="287" t="s">
        <v>161</v>
      </c>
    </row>
    <row r="438" spans="1:7">
      <c r="A438" s="76"/>
      <c r="B438" s="20"/>
      <c r="C438" s="76"/>
      <c r="D438" s="20"/>
      <c r="E438" s="20" t="s">
        <v>504</v>
      </c>
      <c r="F438" s="76">
        <v>1</v>
      </c>
      <c r="G438" s="76" t="s">
        <v>162</v>
      </c>
    </row>
    <row r="439" spans="1:7">
      <c r="A439" s="76"/>
      <c r="B439" s="20"/>
      <c r="C439" s="76"/>
      <c r="D439" s="20"/>
      <c r="E439" s="20" t="s">
        <v>505</v>
      </c>
      <c r="F439" s="76">
        <v>2</v>
      </c>
      <c r="G439" s="76" t="s">
        <v>161</v>
      </c>
    </row>
    <row r="440" spans="1:7">
      <c r="A440" s="76"/>
      <c r="B440" s="20"/>
      <c r="C440" s="76"/>
      <c r="D440" s="20"/>
      <c r="E440" s="282" t="s">
        <v>506</v>
      </c>
      <c r="F440" s="76">
        <v>21</v>
      </c>
      <c r="G440" s="76" t="s">
        <v>163</v>
      </c>
    </row>
    <row r="441" spans="1:7">
      <c r="A441" s="76"/>
      <c r="B441" s="20"/>
      <c r="C441" s="76"/>
      <c r="D441" s="20"/>
      <c r="E441" s="20" t="s">
        <v>507</v>
      </c>
      <c r="F441" s="76">
        <v>21</v>
      </c>
      <c r="G441" s="76" t="s">
        <v>163</v>
      </c>
    </row>
    <row r="442" spans="1:7">
      <c r="A442" s="76"/>
      <c r="B442" s="20"/>
      <c r="C442" s="76"/>
      <c r="D442" s="20"/>
      <c r="E442" s="20" t="s">
        <v>508</v>
      </c>
      <c r="F442" s="76">
        <v>1</v>
      </c>
      <c r="G442" s="76" t="s">
        <v>161</v>
      </c>
    </row>
    <row r="443" spans="1:7">
      <c r="A443" s="76"/>
      <c r="B443" s="20"/>
      <c r="C443" s="76"/>
      <c r="D443" s="20"/>
      <c r="E443" s="283" t="s">
        <v>509</v>
      </c>
      <c r="F443" s="284">
        <v>2</v>
      </c>
      <c r="G443" s="284" t="s">
        <v>163</v>
      </c>
    </row>
    <row r="444" spans="1:7">
      <c r="A444" s="76"/>
      <c r="B444" s="20"/>
      <c r="C444" s="76"/>
      <c r="D444" s="20"/>
      <c r="E444" s="20" t="s">
        <v>510</v>
      </c>
      <c r="F444" s="76">
        <v>2</v>
      </c>
      <c r="G444" s="76" t="s">
        <v>162</v>
      </c>
    </row>
    <row r="445" spans="1:7">
      <c r="A445" s="76"/>
      <c r="B445" s="20"/>
      <c r="C445" s="76"/>
      <c r="D445" s="20"/>
      <c r="E445" s="20" t="s">
        <v>511</v>
      </c>
      <c r="F445" s="76">
        <v>1</v>
      </c>
      <c r="G445" s="76" t="s">
        <v>161</v>
      </c>
    </row>
    <row r="446" spans="1:7">
      <c r="A446" s="76"/>
      <c r="B446" s="20"/>
      <c r="C446" s="76"/>
      <c r="D446" s="20"/>
      <c r="E446" s="20" t="s">
        <v>512</v>
      </c>
      <c r="F446" s="76">
        <v>21</v>
      </c>
      <c r="G446" s="76" t="s">
        <v>162</v>
      </c>
    </row>
    <row r="447" spans="1:7">
      <c r="A447" s="76"/>
      <c r="B447" s="20"/>
      <c r="C447" s="76"/>
      <c r="D447" s="20"/>
      <c r="E447" s="20" t="s">
        <v>513</v>
      </c>
      <c r="F447" s="76">
        <v>2</v>
      </c>
      <c r="G447" s="76" t="s">
        <v>164</v>
      </c>
    </row>
    <row r="448" spans="1:7">
      <c r="A448" s="76"/>
      <c r="B448" s="20"/>
      <c r="C448" s="76"/>
      <c r="D448" s="20"/>
      <c r="E448" s="20" t="s">
        <v>514</v>
      </c>
      <c r="F448" s="76">
        <v>1</v>
      </c>
      <c r="G448" s="76" t="s">
        <v>161</v>
      </c>
    </row>
    <row r="449" spans="1:7">
      <c r="A449" s="117"/>
      <c r="B449" s="280"/>
      <c r="C449" s="117"/>
      <c r="D449" s="280"/>
      <c r="E449" s="280" t="s">
        <v>515</v>
      </c>
      <c r="F449" s="117">
        <v>1</v>
      </c>
      <c r="G449" s="117" t="s">
        <v>163</v>
      </c>
    </row>
    <row r="450" spans="1:7">
      <c r="A450" s="178"/>
      <c r="B450" s="119"/>
      <c r="C450" s="178"/>
      <c r="D450" s="119"/>
      <c r="E450" s="299"/>
      <c r="F450" s="293"/>
      <c r="G450" s="293"/>
    </row>
    <row r="451" spans="1:7">
      <c r="A451" s="360" t="s">
        <v>839</v>
      </c>
      <c r="B451" s="360"/>
      <c r="C451" s="360"/>
      <c r="D451" s="360"/>
      <c r="E451" s="360"/>
      <c r="F451" s="360"/>
      <c r="G451" s="360"/>
    </row>
    <row r="452" spans="1:7" ht="46.5">
      <c r="A452" s="267" t="s">
        <v>6</v>
      </c>
      <c r="B452" s="267" t="s">
        <v>79</v>
      </c>
      <c r="C452" s="269" t="s">
        <v>80</v>
      </c>
      <c r="D452" s="267" t="s">
        <v>7</v>
      </c>
      <c r="E452" s="267" t="s">
        <v>8</v>
      </c>
      <c r="F452" s="267" t="s">
        <v>9</v>
      </c>
      <c r="G452" s="267" t="s">
        <v>10</v>
      </c>
    </row>
    <row r="453" spans="1:7" s="278" customFormat="1">
      <c r="A453" s="76"/>
      <c r="B453" s="20"/>
      <c r="C453" s="76"/>
      <c r="D453" s="20"/>
      <c r="E453" s="283" t="s">
        <v>516</v>
      </c>
      <c r="F453" s="284">
        <v>1</v>
      </c>
      <c r="G453" s="284" t="s">
        <v>161</v>
      </c>
    </row>
    <row r="454" spans="1:7">
      <c r="A454" s="76"/>
      <c r="B454" s="20"/>
      <c r="C454" s="76"/>
      <c r="D454" s="20"/>
      <c r="E454" s="20" t="s">
        <v>517</v>
      </c>
      <c r="F454" s="76">
        <v>1</v>
      </c>
      <c r="G454" s="76" t="s">
        <v>161</v>
      </c>
    </row>
    <row r="455" spans="1:7">
      <c r="A455" s="76"/>
      <c r="B455" s="20"/>
      <c r="C455" s="76"/>
      <c r="D455" s="20"/>
      <c r="E455" s="20" t="s">
        <v>518</v>
      </c>
      <c r="F455" s="76">
        <v>1</v>
      </c>
      <c r="G455" s="76" t="s">
        <v>162</v>
      </c>
    </row>
    <row r="456" spans="1:7">
      <c r="A456" s="76"/>
      <c r="B456" s="20"/>
      <c r="C456" s="76"/>
      <c r="D456" s="20"/>
      <c r="E456" s="20" t="s">
        <v>519</v>
      </c>
      <c r="F456" s="76">
        <v>4</v>
      </c>
      <c r="G456" s="76" t="s">
        <v>162</v>
      </c>
    </row>
    <row r="457" spans="1:7">
      <c r="A457" s="76"/>
      <c r="B457" s="20"/>
      <c r="C457" s="76"/>
      <c r="D457" s="20"/>
      <c r="E457" s="20" t="s">
        <v>520</v>
      </c>
      <c r="F457" s="76">
        <v>2</v>
      </c>
      <c r="G457" s="76" t="s">
        <v>165</v>
      </c>
    </row>
    <row r="458" spans="1:7">
      <c r="A458" s="76"/>
      <c r="B458" s="20"/>
      <c r="C458" s="76"/>
      <c r="D458" s="20"/>
      <c r="E458" s="20" t="s">
        <v>521</v>
      </c>
      <c r="F458" s="76">
        <v>2</v>
      </c>
      <c r="G458" s="76" t="s">
        <v>161</v>
      </c>
    </row>
    <row r="459" spans="1:7">
      <c r="A459" s="76"/>
      <c r="B459" s="20"/>
      <c r="C459" s="76"/>
      <c r="D459" s="20"/>
      <c r="E459" s="282" t="s">
        <v>522</v>
      </c>
      <c r="F459" s="287">
        <v>1</v>
      </c>
      <c r="G459" s="287" t="s">
        <v>164</v>
      </c>
    </row>
    <row r="460" spans="1:7">
      <c r="A460" s="76"/>
      <c r="B460" s="20"/>
      <c r="C460" s="76"/>
      <c r="D460" s="20"/>
      <c r="E460" s="282" t="s">
        <v>523</v>
      </c>
      <c r="F460" s="287">
        <v>1</v>
      </c>
      <c r="G460" s="287" t="s">
        <v>165</v>
      </c>
    </row>
    <row r="461" spans="1:7">
      <c r="A461" s="76"/>
      <c r="B461" s="20"/>
      <c r="C461" s="76"/>
      <c r="D461" s="20"/>
      <c r="E461" s="20" t="s">
        <v>524</v>
      </c>
      <c r="F461" s="76">
        <v>1</v>
      </c>
      <c r="G461" s="76" t="s">
        <v>161</v>
      </c>
    </row>
    <row r="462" spans="1:7">
      <c r="A462" s="76"/>
      <c r="B462" s="20"/>
      <c r="C462" s="76"/>
      <c r="D462" s="20"/>
      <c r="E462" s="20" t="s">
        <v>525</v>
      </c>
      <c r="F462" s="76">
        <v>1</v>
      </c>
      <c r="G462" s="76" t="s">
        <v>162</v>
      </c>
    </row>
    <row r="463" spans="1:7">
      <c r="A463" s="76"/>
      <c r="B463" s="20"/>
      <c r="C463" s="76"/>
      <c r="D463" s="20"/>
      <c r="E463" s="20" t="s">
        <v>526</v>
      </c>
      <c r="F463" s="76">
        <v>1</v>
      </c>
      <c r="G463" s="76" t="s">
        <v>161</v>
      </c>
    </row>
    <row r="464" spans="1:7">
      <c r="A464" s="76"/>
      <c r="B464" s="20"/>
      <c r="C464" s="76"/>
      <c r="D464" s="20"/>
      <c r="E464" s="20" t="s">
        <v>527</v>
      </c>
      <c r="F464" s="76">
        <v>1</v>
      </c>
      <c r="G464" s="76" t="s">
        <v>164</v>
      </c>
    </row>
    <row r="465" spans="1:7">
      <c r="A465" s="76"/>
      <c r="B465" s="20"/>
      <c r="C465" s="76"/>
      <c r="D465" s="20"/>
      <c r="E465" s="20" t="s">
        <v>528</v>
      </c>
      <c r="F465" s="76">
        <v>1</v>
      </c>
      <c r="G465" s="76" t="s">
        <v>162</v>
      </c>
    </row>
    <row r="466" spans="1:7">
      <c r="A466" s="76"/>
      <c r="B466" s="20"/>
      <c r="C466" s="76"/>
      <c r="D466" s="20"/>
      <c r="E466" s="20" t="s">
        <v>529</v>
      </c>
      <c r="F466" s="76">
        <v>1</v>
      </c>
      <c r="G466" s="76" t="s">
        <v>164</v>
      </c>
    </row>
    <row r="467" spans="1:7">
      <c r="A467" s="117"/>
      <c r="B467" s="280"/>
      <c r="C467" s="117"/>
      <c r="D467" s="280"/>
      <c r="E467" s="280" t="s">
        <v>530</v>
      </c>
      <c r="F467" s="117">
        <v>2</v>
      </c>
      <c r="G467" s="117" t="s">
        <v>166</v>
      </c>
    </row>
    <row r="468" spans="1:7">
      <c r="A468" s="178"/>
      <c r="B468" s="119"/>
      <c r="C468" s="178"/>
      <c r="D468" s="119"/>
      <c r="E468" s="119"/>
      <c r="F468" s="178"/>
      <c r="G468" s="178"/>
    </row>
    <row r="469" spans="1:7">
      <c r="A469" s="360" t="s">
        <v>839</v>
      </c>
      <c r="B469" s="360"/>
      <c r="C469" s="360"/>
      <c r="D469" s="360"/>
      <c r="E469" s="360"/>
      <c r="F469" s="360"/>
      <c r="G469" s="360"/>
    </row>
    <row r="470" spans="1:7" ht="46.5">
      <c r="A470" s="267" t="s">
        <v>6</v>
      </c>
      <c r="B470" s="267" t="s">
        <v>79</v>
      </c>
      <c r="C470" s="269" t="s">
        <v>80</v>
      </c>
      <c r="D470" s="267" t="s">
        <v>7</v>
      </c>
      <c r="E470" s="267" t="s">
        <v>8</v>
      </c>
      <c r="F470" s="267" t="s">
        <v>9</v>
      </c>
      <c r="G470" s="267" t="s">
        <v>10</v>
      </c>
    </row>
    <row r="471" spans="1:7" s="278" customFormat="1">
      <c r="A471" s="76"/>
      <c r="B471" s="20"/>
      <c r="C471" s="76"/>
      <c r="D471" s="20"/>
      <c r="E471" s="20" t="s">
        <v>531</v>
      </c>
      <c r="F471" s="76">
        <v>1</v>
      </c>
      <c r="G471" s="76" t="s">
        <v>161</v>
      </c>
    </row>
    <row r="472" spans="1:7">
      <c r="A472" s="76"/>
      <c r="B472" s="20"/>
      <c r="C472" s="76"/>
      <c r="D472" s="20"/>
      <c r="E472" s="20" t="s">
        <v>532</v>
      </c>
      <c r="F472" s="76">
        <v>1</v>
      </c>
      <c r="G472" s="76" t="s">
        <v>162</v>
      </c>
    </row>
    <row r="473" spans="1:7">
      <c r="A473" s="76"/>
      <c r="B473" s="20"/>
      <c r="C473" s="76"/>
      <c r="D473" s="20"/>
      <c r="E473" s="20" t="s">
        <v>853</v>
      </c>
      <c r="F473" s="76">
        <v>1</v>
      </c>
      <c r="G473" s="76" t="s">
        <v>162</v>
      </c>
    </row>
    <row r="474" spans="1:7">
      <c r="A474" s="76"/>
      <c r="B474" s="20"/>
      <c r="C474" s="76"/>
      <c r="D474" s="20"/>
      <c r="E474" s="20"/>
      <c r="F474" s="76"/>
      <c r="G474" s="76"/>
    </row>
    <row r="475" spans="1:7">
      <c r="A475" s="76"/>
      <c r="B475" s="20"/>
      <c r="C475" s="76"/>
      <c r="D475" s="20"/>
      <c r="E475" s="20"/>
      <c r="F475" s="76"/>
      <c r="G475" s="76"/>
    </row>
    <row r="476" spans="1:7">
      <c r="A476" s="76"/>
      <c r="B476" s="20"/>
      <c r="C476" s="76"/>
      <c r="D476" s="20"/>
      <c r="E476" s="282"/>
      <c r="F476" s="287"/>
      <c r="G476" s="287"/>
    </row>
    <row r="477" spans="1:7">
      <c r="A477" s="76"/>
      <c r="B477" s="20"/>
      <c r="C477" s="76"/>
      <c r="D477" s="20"/>
      <c r="E477" s="282"/>
      <c r="F477" s="287"/>
      <c r="G477" s="287"/>
    </row>
    <row r="478" spans="1:7">
      <c r="A478" s="76"/>
      <c r="B478" s="20"/>
      <c r="C478" s="76"/>
      <c r="D478" s="20"/>
      <c r="E478" s="20"/>
      <c r="F478" s="76"/>
      <c r="G478" s="76"/>
    </row>
    <row r="479" spans="1:7">
      <c r="A479" s="76"/>
      <c r="B479" s="20"/>
      <c r="C479" s="76"/>
      <c r="D479" s="20"/>
      <c r="E479" s="20"/>
      <c r="F479" s="76"/>
      <c r="G479" s="76"/>
    </row>
    <row r="480" spans="1:7">
      <c r="A480" s="76"/>
      <c r="B480" s="20"/>
      <c r="C480" s="76"/>
      <c r="D480" s="20"/>
      <c r="E480" s="20"/>
      <c r="F480" s="76"/>
      <c r="G480" s="76"/>
    </row>
    <row r="481" spans="1:7">
      <c r="A481" s="76"/>
      <c r="B481" s="20"/>
      <c r="C481" s="76"/>
      <c r="D481" s="20"/>
      <c r="E481" s="20"/>
      <c r="F481" s="76"/>
      <c r="G481" s="76"/>
    </row>
    <row r="482" spans="1:7">
      <c r="A482" s="76"/>
      <c r="B482" s="20"/>
      <c r="C482" s="76"/>
      <c r="D482" s="20"/>
      <c r="E482" s="20"/>
      <c r="F482" s="76"/>
      <c r="G482" s="76"/>
    </row>
    <row r="483" spans="1:7">
      <c r="A483" s="76"/>
      <c r="B483" s="20"/>
      <c r="C483" s="76"/>
      <c r="D483" s="20"/>
      <c r="E483" s="20"/>
      <c r="F483" s="76"/>
      <c r="G483" s="76"/>
    </row>
    <row r="484" spans="1:7">
      <c r="A484" s="76"/>
      <c r="B484" s="20"/>
      <c r="C484" s="76"/>
      <c r="D484" s="20"/>
      <c r="E484" s="20"/>
      <c r="F484" s="76"/>
      <c r="G484" s="76"/>
    </row>
    <row r="485" spans="1:7">
      <c r="A485" s="117"/>
      <c r="B485" s="280"/>
      <c r="C485" s="117"/>
      <c r="D485" s="280"/>
      <c r="E485" s="280"/>
      <c r="F485" s="117"/>
      <c r="G485" s="117"/>
    </row>
    <row r="486" spans="1:7">
      <c r="A486" s="178"/>
      <c r="B486" s="119"/>
      <c r="C486" s="178"/>
      <c r="D486" s="119"/>
      <c r="E486" s="119"/>
      <c r="F486" s="178"/>
      <c r="G486" s="178"/>
    </row>
    <row r="487" spans="1:7">
      <c r="A487" s="360" t="s">
        <v>840</v>
      </c>
      <c r="B487" s="360"/>
      <c r="C487" s="360"/>
      <c r="D487" s="360"/>
      <c r="E487" s="360"/>
      <c r="F487" s="360"/>
      <c r="G487" s="360"/>
    </row>
    <row r="488" spans="1:7" ht="46.5">
      <c r="A488" s="267" t="s">
        <v>6</v>
      </c>
      <c r="B488" s="267" t="s">
        <v>79</v>
      </c>
      <c r="C488" s="269" t="s">
        <v>80</v>
      </c>
      <c r="D488" s="267" t="s">
        <v>7</v>
      </c>
      <c r="E488" s="267" t="s">
        <v>8</v>
      </c>
      <c r="F488" s="267" t="s">
        <v>9</v>
      </c>
      <c r="G488" s="267" t="s">
        <v>10</v>
      </c>
    </row>
    <row r="489" spans="1:7">
      <c r="A489" s="270">
        <v>1</v>
      </c>
      <c r="B489" s="276" t="s">
        <v>366</v>
      </c>
      <c r="C489" s="271">
        <v>63</v>
      </c>
      <c r="D489" s="267" t="s">
        <v>643</v>
      </c>
      <c r="E489" s="55" t="s">
        <v>606</v>
      </c>
      <c r="F489" s="286">
        <v>1</v>
      </c>
      <c r="G489" s="286" t="s">
        <v>162</v>
      </c>
    </row>
    <row r="490" spans="1:7">
      <c r="A490" s="270">
        <v>2</v>
      </c>
      <c r="B490" s="279" t="s">
        <v>367</v>
      </c>
      <c r="C490" s="76">
        <v>63</v>
      </c>
      <c r="D490" s="20"/>
      <c r="E490" s="20" t="s">
        <v>502</v>
      </c>
      <c r="F490" s="287">
        <v>2</v>
      </c>
      <c r="G490" s="287" t="s">
        <v>161</v>
      </c>
    </row>
    <row r="491" spans="1:7">
      <c r="A491" s="76"/>
      <c r="B491" s="20"/>
      <c r="C491" s="76"/>
      <c r="D491" s="20"/>
      <c r="E491" s="282" t="s">
        <v>503</v>
      </c>
      <c r="F491" s="287">
        <v>2</v>
      </c>
      <c r="G491" s="287" t="s">
        <v>161</v>
      </c>
    </row>
    <row r="492" spans="1:7">
      <c r="A492" s="76"/>
      <c r="B492" s="20"/>
      <c r="C492" s="76"/>
      <c r="D492" s="20"/>
      <c r="E492" s="20" t="s">
        <v>504</v>
      </c>
      <c r="F492" s="76">
        <v>1</v>
      </c>
      <c r="G492" s="76" t="s">
        <v>162</v>
      </c>
    </row>
    <row r="493" spans="1:7">
      <c r="A493" s="76"/>
      <c r="B493" s="20"/>
      <c r="C493" s="76"/>
      <c r="D493" s="20"/>
      <c r="E493" s="20" t="s">
        <v>505</v>
      </c>
      <c r="F493" s="76">
        <v>2</v>
      </c>
      <c r="G493" s="76" t="s">
        <v>161</v>
      </c>
    </row>
    <row r="494" spans="1:7">
      <c r="A494" s="76"/>
      <c r="B494" s="20"/>
      <c r="C494" s="76"/>
      <c r="D494" s="20"/>
      <c r="E494" s="282" t="s">
        <v>506</v>
      </c>
      <c r="F494" s="76">
        <v>21</v>
      </c>
      <c r="G494" s="76" t="s">
        <v>163</v>
      </c>
    </row>
    <row r="495" spans="1:7">
      <c r="A495" s="76"/>
      <c r="B495" s="20"/>
      <c r="C495" s="76"/>
      <c r="D495" s="20"/>
      <c r="E495" s="20" t="s">
        <v>507</v>
      </c>
      <c r="F495" s="76">
        <v>21</v>
      </c>
      <c r="G495" s="76" t="s">
        <v>163</v>
      </c>
    </row>
    <row r="496" spans="1:7">
      <c r="A496" s="76"/>
      <c r="B496" s="20"/>
      <c r="C496" s="76"/>
      <c r="D496" s="20"/>
      <c r="E496" s="20" t="s">
        <v>508</v>
      </c>
      <c r="F496" s="76">
        <v>1</v>
      </c>
      <c r="G496" s="76" t="s">
        <v>161</v>
      </c>
    </row>
    <row r="497" spans="1:7">
      <c r="A497" s="76"/>
      <c r="B497" s="20"/>
      <c r="C497" s="76"/>
      <c r="D497" s="20"/>
      <c r="E497" s="283" t="s">
        <v>509</v>
      </c>
      <c r="F497" s="284">
        <v>2</v>
      </c>
      <c r="G497" s="284" t="s">
        <v>163</v>
      </c>
    </row>
    <row r="498" spans="1:7">
      <c r="A498" s="76"/>
      <c r="B498" s="20"/>
      <c r="C498" s="76"/>
      <c r="D498" s="20"/>
      <c r="E498" s="20" t="s">
        <v>510</v>
      </c>
      <c r="F498" s="76">
        <v>2</v>
      </c>
      <c r="G498" s="76" t="s">
        <v>162</v>
      </c>
    </row>
    <row r="499" spans="1:7">
      <c r="A499" s="76"/>
      <c r="B499" s="20"/>
      <c r="C499" s="76"/>
      <c r="D499" s="20"/>
      <c r="E499" s="20" t="s">
        <v>511</v>
      </c>
      <c r="F499" s="76">
        <v>1</v>
      </c>
      <c r="G499" s="76" t="s">
        <v>161</v>
      </c>
    </row>
    <row r="500" spans="1:7">
      <c r="A500" s="76"/>
      <c r="B500" s="20"/>
      <c r="C500" s="76"/>
      <c r="D500" s="20"/>
      <c r="E500" s="20" t="s">
        <v>512</v>
      </c>
      <c r="F500" s="76">
        <v>21</v>
      </c>
      <c r="G500" s="76" t="s">
        <v>162</v>
      </c>
    </row>
    <row r="501" spans="1:7">
      <c r="A501" s="76"/>
      <c r="B501" s="20"/>
      <c r="C501" s="76"/>
      <c r="D501" s="20"/>
      <c r="E501" s="20" t="s">
        <v>513</v>
      </c>
      <c r="F501" s="76">
        <v>2</v>
      </c>
      <c r="G501" s="76" t="s">
        <v>164</v>
      </c>
    </row>
    <row r="502" spans="1:7">
      <c r="A502" s="76"/>
      <c r="B502" s="20"/>
      <c r="C502" s="76"/>
      <c r="D502" s="20"/>
      <c r="E502" s="20" t="s">
        <v>514</v>
      </c>
      <c r="F502" s="76">
        <v>1</v>
      </c>
      <c r="G502" s="76" t="s">
        <v>161</v>
      </c>
    </row>
    <row r="503" spans="1:7">
      <c r="A503" s="117"/>
      <c r="B503" s="280"/>
      <c r="C503" s="117"/>
      <c r="D503" s="280"/>
      <c r="E503" s="280" t="s">
        <v>515</v>
      </c>
      <c r="F503" s="117">
        <v>1</v>
      </c>
      <c r="G503" s="117" t="s">
        <v>163</v>
      </c>
    </row>
    <row r="504" spans="1:7" s="28" customFormat="1">
      <c r="A504" s="178"/>
      <c r="B504" s="119"/>
      <c r="C504" s="178"/>
      <c r="D504" s="119"/>
      <c r="E504" s="299"/>
      <c r="F504" s="293"/>
      <c r="G504" s="293"/>
    </row>
    <row r="505" spans="1:7">
      <c r="A505" s="360" t="s">
        <v>840</v>
      </c>
      <c r="B505" s="360"/>
      <c r="C505" s="360"/>
      <c r="D505" s="360"/>
      <c r="E505" s="360"/>
      <c r="F505" s="360"/>
      <c r="G505" s="360"/>
    </row>
    <row r="506" spans="1:7" ht="46.5">
      <c r="A506" s="267" t="s">
        <v>6</v>
      </c>
      <c r="B506" s="267" t="s">
        <v>79</v>
      </c>
      <c r="C506" s="269" t="s">
        <v>80</v>
      </c>
      <c r="D506" s="267" t="s">
        <v>7</v>
      </c>
      <c r="E506" s="267" t="s">
        <v>8</v>
      </c>
      <c r="F506" s="267" t="s">
        <v>9</v>
      </c>
      <c r="G506" s="267" t="s">
        <v>10</v>
      </c>
    </row>
    <row r="507" spans="1:7" s="278" customFormat="1">
      <c r="A507" s="76"/>
      <c r="B507" s="20"/>
      <c r="C507" s="76"/>
      <c r="D507" s="20"/>
      <c r="E507" s="283" t="s">
        <v>516</v>
      </c>
      <c r="F507" s="284">
        <v>1</v>
      </c>
      <c r="G507" s="284" t="s">
        <v>161</v>
      </c>
    </row>
    <row r="508" spans="1:7">
      <c r="A508" s="76"/>
      <c r="B508" s="20"/>
      <c r="C508" s="76"/>
      <c r="D508" s="20"/>
      <c r="E508" s="20" t="s">
        <v>517</v>
      </c>
      <c r="F508" s="76">
        <v>1</v>
      </c>
      <c r="G508" s="76" t="s">
        <v>161</v>
      </c>
    </row>
    <row r="509" spans="1:7">
      <c r="A509" s="76"/>
      <c r="B509" s="20"/>
      <c r="C509" s="76"/>
      <c r="D509" s="20"/>
      <c r="E509" s="20" t="s">
        <v>518</v>
      </c>
      <c r="F509" s="76">
        <v>1</v>
      </c>
      <c r="G509" s="76" t="s">
        <v>162</v>
      </c>
    </row>
    <row r="510" spans="1:7">
      <c r="A510" s="76"/>
      <c r="B510" s="20"/>
      <c r="C510" s="76"/>
      <c r="D510" s="20"/>
      <c r="E510" s="20" t="s">
        <v>519</v>
      </c>
      <c r="F510" s="76">
        <v>4</v>
      </c>
      <c r="G510" s="76" t="s">
        <v>162</v>
      </c>
    </row>
    <row r="511" spans="1:7">
      <c r="A511" s="76"/>
      <c r="B511" s="20"/>
      <c r="C511" s="76"/>
      <c r="D511" s="20"/>
      <c r="E511" s="20" t="s">
        <v>520</v>
      </c>
      <c r="F511" s="76">
        <v>2</v>
      </c>
      <c r="G511" s="76" t="s">
        <v>165</v>
      </c>
    </row>
    <row r="512" spans="1:7">
      <c r="A512" s="76"/>
      <c r="B512" s="20"/>
      <c r="C512" s="76"/>
      <c r="D512" s="20"/>
      <c r="E512" s="20" t="s">
        <v>521</v>
      </c>
      <c r="F512" s="76">
        <v>2</v>
      </c>
      <c r="G512" s="76" t="s">
        <v>161</v>
      </c>
    </row>
    <row r="513" spans="1:7">
      <c r="A513" s="76"/>
      <c r="B513" s="20"/>
      <c r="C513" s="76"/>
      <c r="D513" s="20"/>
      <c r="E513" s="282" t="s">
        <v>522</v>
      </c>
      <c r="F513" s="287">
        <v>1</v>
      </c>
      <c r="G513" s="287" t="s">
        <v>164</v>
      </c>
    </row>
    <row r="514" spans="1:7">
      <c r="A514" s="76"/>
      <c r="B514" s="20"/>
      <c r="C514" s="76"/>
      <c r="D514" s="20"/>
      <c r="E514" s="282" t="s">
        <v>523</v>
      </c>
      <c r="F514" s="287">
        <v>1</v>
      </c>
      <c r="G514" s="287" t="s">
        <v>165</v>
      </c>
    </row>
    <row r="515" spans="1:7">
      <c r="A515" s="76"/>
      <c r="B515" s="20"/>
      <c r="C515" s="76"/>
      <c r="D515" s="20"/>
      <c r="E515" s="20" t="s">
        <v>524</v>
      </c>
      <c r="F515" s="76">
        <v>1</v>
      </c>
      <c r="G515" s="76" t="s">
        <v>161</v>
      </c>
    </row>
    <row r="516" spans="1:7">
      <c r="A516" s="76"/>
      <c r="B516" s="20"/>
      <c r="C516" s="76"/>
      <c r="D516" s="20"/>
      <c r="E516" s="20" t="s">
        <v>525</v>
      </c>
      <c r="F516" s="76">
        <v>1</v>
      </c>
      <c r="G516" s="76" t="s">
        <v>162</v>
      </c>
    </row>
    <row r="517" spans="1:7">
      <c r="A517" s="76"/>
      <c r="B517" s="20"/>
      <c r="C517" s="76"/>
      <c r="D517" s="20"/>
      <c r="E517" s="20" t="s">
        <v>526</v>
      </c>
      <c r="F517" s="76">
        <v>1</v>
      </c>
      <c r="G517" s="76" t="s">
        <v>161</v>
      </c>
    </row>
    <row r="518" spans="1:7">
      <c r="A518" s="76"/>
      <c r="B518" s="20"/>
      <c r="C518" s="76"/>
      <c r="D518" s="20"/>
      <c r="E518" s="20" t="s">
        <v>527</v>
      </c>
      <c r="F518" s="76">
        <v>1</v>
      </c>
      <c r="G518" s="76" t="s">
        <v>164</v>
      </c>
    </row>
    <row r="519" spans="1:7">
      <c r="A519" s="76"/>
      <c r="B519" s="20"/>
      <c r="C519" s="76"/>
      <c r="D519" s="20"/>
      <c r="E519" s="20" t="s">
        <v>528</v>
      </c>
      <c r="F519" s="76">
        <v>1</v>
      </c>
      <c r="G519" s="76" t="s">
        <v>162</v>
      </c>
    </row>
    <row r="520" spans="1:7">
      <c r="A520" s="76"/>
      <c r="B520" s="20"/>
      <c r="C520" s="76"/>
      <c r="D520" s="20"/>
      <c r="E520" s="20" t="s">
        <v>529</v>
      </c>
      <c r="F520" s="76">
        <v>1</v>
      </c>
      <c r="G520" s="76" t="s">
        <v>164</v>
      </c>
    </row>
    <row r="521" spans="1:7">
      <c r="A521" s="117"/>
      <c r="B521" s="280"/>
      <c r="C521" s="117"/>
      <c r="D521" s="280"/>
      <c r="E521" s="280" t="s">
        <v>530</v>
      </c>
      <c r="F521" s="117">
        <v>2</v>
      </c>
      <c r="G521" s="117" t="s">
        <v>166</v>
      </c>
    </row>
    <row r="522" spans="1:7">
      <c r="A522" s="178"/>
      <c r="B522" s="119"/>
      <c r="C522" s="178"/>
      <c r="D522" s="119"/>
      <c r="E522" s="119"/>
      <c r="F522" s="178"/>
      <c r="G522" s="178"/>
    </row>
    <row r="523" spans="1:7">
      <c r="A523" s="360" t="s">
        <v>840</v>
      </c>
      <c r="B523" s="360"/>
      <c r="C523" s="360"/>
      <c r="D523" s="360"/>
      <c r="E523" s="360"/>
      <c r="F523" s="360"/>
      <c r="G523" s="360"/>
    </row>
    <row r="524" spans="1:7" ht="46.5">
      <c r="A524" s="267" t="s">
        <v>6</v>
      </c>
      <c r="B524" s="267" t="s">
        <v>79</v>
      </c>
      <c r="C524" s="269" t="s">
        <v>80</v>
      </c>
      <c r="D524" s="267" t="s">
        <v>7</v>
      </c>
      <c r="E524" s="267" t="s">
        <v>8</v>
      </c>
      <c r="F524" s="267" t="s">
        <v>9</v>
      </c>
      <c r="G524" s="267" t="s">
        <v>10</v>
      </c>
    </row>
    <row r="525" spans="1:7" s="278" customFormat="1">
      <c r="A525" s="76"/>
      <c r="B525" s="20"/>
      <c r="C525" s="76"/>
      <c r="D525" s="20"/>
      <c r="E525" s="20" t="s">
        <v>531</v>
      </c>
      <c r="F525" s="76">
        <v>1</v>
      </c>
      <c r="G525" s="76" t="s">
        <v>161</v>
      </c>
    </row>
    <row r="526" spans="1:7">
      <c r="A526" s="76"/>
      <c r="B526" s="20"/>
      <c r="C526" s="76"/>
      <c r="D526" s="20"/>
      <c r="E526" s="20" t="s">
        <v>532</v>
      </c>
      <c r="F526" s="76">
        <v>1</v>
      </c>
      <c r="G526" s="76" t="s">
        <v>162</v>
      </c>
    </row>
    <row r="527" spans="1:7">
      <c r="A527" s="76"/>
      <c r="B527" s="20"/>
      <c r="C527" s="76"/>
      <c r="D527" s="20"/>
      <c r="E527" s="20" t="s">
        <v>853</v>
      </c>
      <c r="F527" s="76">
        <v>1</v>
      </c>
      <c r="G527" s="76" t="s">
        <v>162</v>
      </c>
    </row>
    <row r="528" spans="1:7">
      <c r="A528" s="76"/>
      <c r="B528" s="20"/>
      <c r="C528" s="76"/>
      <c r="D528" s="20"/>
      <c r="E528" s="20"/>
      <c r="F528" s="76"/>
      <c r="G528" s="76"/>
    </row>
    <row r="529" spans="1:7">
      <c r="A529" s="76"/>
      <c r="B529" s="20"/>
      <c r="C529" s="76"/>
      <c r="D529" s="20"/>
      <c r="E529" s="20"/>
      <c r="F529" s="76"/>
      <c r="G529" s="76"/>
    </row>
    <row r="530" spans="1:7">
      <c r="A530" s="76"/>
      <c r="B530" s="20"/>
      <c r="C530" s="76"/>
      <c r="D530" s="20"/>
      <c r="E530" s="282"/>
      <c r="F530" s="287"/>
      <c r="G530" s="287"/>
    </row>
    <row r="531" spans="1:7">
      <c r="A531" s="76"/>
      <c r="B531" s="20"/>
      <c r="C531" s="76"/>
      <c r="D531" s="20"/>
      <c r="E531" s="282"/>
      <c r="F531" s="287"/>
      <c r="G531" s="287"/>
    </row>
    <row r="532" spans="1:7">
      <c r="A532" s="76"/>
      <c r="B532" s="20"/>
      <c r="C532" s="76"/>
      <c r="D532" s="20"/>
      <c r="E532" s="20"/>
      <c r="F532" s="76"/>
      <c r="G532" s="76"/>
    </row>
    <row r="533" spans="1:7">
      <c r="A533" s="76"/>
      <c r="B533" s="20"/>
      <c r="C533" s="76"/>
      <c r="D533" s="20"/>
      <c r="E533" s="20"/>
      <c r="F533" s="76"/>
      <c r="G533" s="76"/>
    </row>
    <row r="534" spans="1:7">
      <c r="A534" s="76"/>
      <c r="B534" s="20"/>
      <c r="C534" s="76"/>
      <c r="D534" s="20"/>
      <c r="E534" s="20"/>
      <c r="F534" s="76"/>
      <c r="G534" s="76"/>
    </row>
    <row r="535" spans="1:7">
      <c r="A535" s="76"/>
      <c r="B535" s="20"/>
      <c r="C535" s="76"/>
      <c r="D535" s="20"/>
      <c r="E535" s="20"/>
      <c r="F535" s="76"/>
      <c r="G535" s="76"/>
    </row>
    <row r="536" spans="1:7">
      <c r="A536" s="76"/>
      <c r="B536" s="20"/>
      <c r="C536" s="76"/>
      <c r="D536" s="20"/>
      <c r="E536" s="20"/>
      <c r="F536" s="76"/>
      <c r="G536" s="76"/>
    </row>
    <row r="537" spans="1:7">
      <c r="A537" s="76"/>
      <c r="B537" s="20"/>
      <c r="C537" s="76"/>
      <c r="D537" s="20"/>
      <c r="E537" s="20"/>
      <c r="F537" s="76"/>
      <c r="G537" s="76"/>
    </row>
    <row r="538" spans="1:7">
      <c r="A538" s="76"/>
      <c r="B538" s="20"/>
      <c r="C538" s="76"/>
      <c r="D538" s="20"/>
      <c r="E538" s="20"/>
      <c r="F538" s="76"/>
      <c r="G538" s="76"/>
    </row>
    <row r="539" spans="1:7">
      <c r="A539" s="76"/>
      <c r="B539" s="20"/>
      <c r="C539" s="76"/>
      <c r="D539" s="20"/>
      <c r="E539" s="20"/>
      <c r="F539" s="76"/>
      <c r="G539" s="76"/>
    </row>
    <row r="540" spans="1:7">
      <c r="A540" s="76"/>
      <c r="B540" s="20"/>
      <c r="C540" s="76"/>
      <c r="D540" s="20"/>
      <c r="E540" s="20"/>
      <c r="F540" s="76"/>
      <c r="G540" s="76"/>
    </row>
    <row r="541" spans="1:7">
      <c r="A541" s="360" t="s">
        <v>841</v>
      </c>
      <c r="B541" s="360"/>
      <c r="C541" s="360"/>
      <c r="D541" s="360"/>
      <c r="E541" s="360"/>
      <c r="F541" s="360"/>
      <c r="G541" s="360"/>
    </row>
    <row r="542" spans="1:7" ht="46.5">
      <c r="A542" s="267" t="s">
        <v>6</v>
      </c>
      <c r="B542" s="267" t="s">
        <v>79</v>
      </c>
      <c r="C542" s="269" t="s">
        <v>80</v>
      </c>
      <c r="D542" s="267" t="s">
        <v>7</v>
      </c>
      <c r="E542" s="267" t="s">
        <v>8</v>
      </c>
      <c r="F542" s="267" t="s">
        <v>9</v>
      </c>
      <c r="G542" s="267" t="s">
        <v>10</v>
      </c>
    </row>
    <row r="543" spans="1:7">
      <c r="A543" s="270">
        <v>1</v>
      </c>
      <c r="B543" s="276" t="s">
        <v>368</v>
      </c>
      <c r="C543" s="271">
        <v>32</v>
      </c>
      <c r="D543" s="267" t="s">
        <v>644</v>
      </c>
      <c r="E543" s="298" t="s">
        <v>607</v>
      </c>
      <c r="F543" s="286">
        <v>1</v>
      </c>
      <c r="G543" s="286" t="s">
        <v>162</v>
      </c>
    </row>
    <row r="544" spans="1:7">
      <c r="A544" s="270">
        <v>2</v>
      </c>
      <c r="B544" s="279" t="s">
        <v>369</v>
      </c>
      <c r="C544" s="76">
        <v>32</v>
      </c>
      <c r="D544" s="20"/>
      <c r="E544" s="282" t="s">
        <v>533</v>
      </c>
      <c r="F544" s="287">
        <v>21</v>
      </c>
      <c r="G544" s="287" t="s">
        <v>161</v>
      </c>
    </row>
    <row r="545" spans="1:7">
      <c r="A545" s="270">
        <v>3</v>
      </c>
      <c r="B545" s="279" t="s">
        <v>370</v>
      </c>
      <c r="C545" s="76">
        <v>32</v>
      </c>
      <c r="D545" s="20"/>
      <c r="E545" s="282" t="s">
        <v>534</v>
      </c>
      <c r="F545" s="287">
        <v>21</v>
      </c>
      <c r="G545" s="287" t="s">
        <v>163</v>
      </c>
    </row>
    <row r="546" spans="1:7">
      <c r="A546" s="270">
        <v>4</v>
      </c>
      <c r="B546" s="279" t="s">
        <v>371</v>
      </c>
      <c r="C546" s="76">
        <v>14</v>
      </c>
      <c r="D546" s="20"/>
      <c r="E546" s="20" t="s">
        <v>535</v>
      </c>
      <c r="F546" s="76">
        <v>21</v>
      </c>
      <c r="G546" s="76" t="s">
        <v>162</v>
      </c>
    </row>
    <row r="547" spans="1:7">
      <c r="A547" s="76"/>
      <c r="B547" s="20"/>
      <c r="C547" s="76"/>
      <c r="D547" s="20"/>
      <c r="E547" s="20" t="s">
        <v>536</v>
      </c>
      <c r="F547" s="76">
        <v>2</v>
      </c>
      <c r="G547" s="76" t="s">
        <v>161</v>
      </c>
    </row>
    <row r="548" spans="1:7">
      <c r="A548" s="76"/>
      <c r="B548" s="20"/>
      <c r="C548" s="76"/>
      <c r="D548" s="20"/>
      <c r="E548" s="20" t="s">
        <v>537</v>
      </c>
      <c r="F548" s="76">
        <v>2</v>
      </c>
      <c r="G548" s="76" t="s">
        <v>161</v>
      </c>
    </row>
    <row r="549" spans="1:7">
      <c r="A549" s="76"/>
      <c r="B549" s="20"/>
      <c r="C549" s="76"/>
      <c r="D549" s="20"/>
      <c r="E549" s="20" t="s">
        <v>538</v>
      </c>
      <c r="F549" s="76">
        <v>21</v>
      </c>
      <c r="G549" s="76" t="s">
        <v>163</v>
      </c>
    </row>
    <row r="550" spans="1:7">
      <c r="A550" s="76"/>
      <c r="B550" s="20"/>
      <c r="C550" s="76"/>
      <c r="D550" s="20"/>
      <c r="E550" s="20" t="s">
        <v>539</v>
      </c>
      <c r="F550" s="76">
        <v>1</v>
      </c>
      <c r="G550" s="76" t="s">
        <v>162</v>
      </c>
    </row>
    <row r="551" spans="1:7">
      <c r="A551" s="76"/>
      <c r="B551" s="20"/>
      <c r="C551" s="76"/>
      <c r="D551" s="20"/>
      <c r="E551" s="283" t="s">
        <v>467</v>
      </c>
      <c r="F551" s="284">
        <v>1</v>
      </c>
      <c r="G551" s="284" t="s">
        <v>161</v>
      </c>
    </row>
    <row r="552" spans="1:7">
      <c r="A552" s="76"/>
      <c r="B552" s="20"/>
      <c r="C552" s="76"/>
      <c r="D552" s="20"/>
      <c r="E552" s="20" t="s">
        <v>396</v>
      </c>
      <c r="F552" s="76">
        <v>2</v>
      </c>
      <c r="G552" s="76" t="s">
        <v>163</v>
      </c>
    </row>
    <row r="553" spans="1:7">
      <c r="A553" s="76"/>
      <c r="B553" s="20"/>
      <c r="C553" s="76"/>
      <c r="D553" s="20"/>
      <c r="E553" s="20" t="s">
        <v>540</v>
      </c>
      <c r="F553" s="76">
        <v>1</v>
      </c>
      <c r="G553" s="76" t="s">
        <v>161</v>
      </c>
    </row>
    <row r="554" spans="1:7">
      <c r="A554" s="76"/>
      <c r="B554" s="20"/>
      <c r="C554" s="76"/>
      <c r="D554" s="20"/>
      <c r="E554" s="20" t="s">
        <v>541</v>
      </c>
      <c r="F554" s="76">
        <v>1</v>
      </c>
      <c r="G554" s="76" t="s">
        <v>164</v>
      </c>
    </row>
    <row r="555" spans="1:7">
      <c r="A555" s="76"/>
      <c r="B555" s="20"/>
      <c r="C555" s="76"/>
      <c r="D555" s="20"/>
      <c r="E555" s="20" t="s">
        <v>542</v>
      </c>
      <c r="F555" s="76">
        <v>1</v>
      </c>
      <c r="G555" s="76" t="s">
        <v>161</v>
      </c>
    </row>
    <row r="556" spans="1:7">
      <c r="A556" s="76"/>
      <c r="B556" s="20"/>
      <c r="C556" s="76"/>
      <c r="D556" s="20"/>
      <c r="E556" s="20" t="s">
        <v>543</v>
      </c>
      <c r="F556" s="76">
        <v>2</v>
      </c>
      <c r="G556" s="76" t="s">
        <v>162</v>
      </c>
    </row>
    <row r="557" spans="1:7">
      <c r="A557" s="117"/>
      <c r="B557" s="280"/>
      <c r="C557" s="117"/>
      <c r="D557" s="280"/>
      <c r="E557" s="280" t="s">
        <v>544</v>
      </c>
      <c r="F557" s="117">
        <v>2</v>
      </c>
      <c r="G557" s="117" t="s">
        <v>165</v>
      </c>
    </row>
    <row r="558" spans="1:7" s="28" customFormat="1">
      <c r="A558" s="178"/>
      <c r="B558" s="119"/>
      <c r="C558" s="178"/>
      <c r="D558" s="119"/>
      <c r="E558" s="119"/>
      <c r="F558" s="178"/>
      <c r="G558" s="178"/>
    </row>
    <row r="559" spans="1:7">
      <c r="A559" s="360" t="s">
        <v>841</v>
      </c>
      <c r="B559" s="360"/>
      <c r="C559" s="360"/>
      <c r="D559" s="360"/>
      <c r="E559" s="360"/>
      <c r="F559" s="360"/>
      <c r="G559" s="360"/>
    </row>
    <row r="560" spans="1:7" ht="46.5">
      <c r="A560" s="267" t="s">
        <v>6</v>
      </c>
      <c r="B560" s="267" t="s">
        <v>79</v>
      </c>
      <c r="C560" s="269" t="s">
        <v>80</v>
      </c>
      <c r="D560" s="267" t="s">
        <v>7</v>
      </c>
      <c r="E560" s="267" t="s">
        <v>8</v>
      </c>
      <c r="F560" s="267" t="s">
        <v>9</v>
      </c>
      <c r="G560" s="267" t="s">
        <v>10</v>
      </c>
    </row>
    <row r="561" spans="1:7">
      <c r="A561" s="76"/>
      <c r="B561" s="20"/>
      <c r="C561" s="76"/>
      <c r="D561" s="20"/>
      <c r="E561" s="283" t="s">
        <v>545</v>
      </c>
      <c r="F561" s="284">
        <v>2</v>
      </c>
      <c r="G561" s="284" t="s">
        <v>165</v>
      </c>
    </row>
    <row r="562" spans="1:7">
      <c r="A562" s="76"/>
      <c r="B562" s="20"/>
      <c r="C562" s="76"/>
      <c r="D562" s="20"/>
      <c r="E562" s="20" t="s">
        <v>546</v>
      </c>
      <c r="F562" s="76">
        <v>1</v>
      </c>
      <c r="G562" s="76" t="s">
        <v>161</v>
      </c>
    </row>
    <row r="563" spans="1:7">
      <c r="A563" s="76"/>
      <c r="B563" s="20"/>
      <c r="C563" s="76"/>
      <c r="D563" s="20"/>
      <c r="E563" s="20" t="s">
        <v>547</v>
      </c>
      <c r="F563" s="76">
        <v>1</v>
      </c>
      <c r="G563" s="76" t="s">
        <v>161</v>
      </c>
    </row>
    <row r="564" spans="1:7">
      <c r="A564" s="76"/>
      <c r="B564" s="20"/>
      <c r="C564" s="76"/>
      <c r="D564" s="20"/>
      <c r="E564" s="20" t="s">
        <v>548</v>
      </c>
      <c r="F564" s="76">
        <v>1</v>
      </c>
      <c r="G564" s="76" t="s">
        <v>162</v>
      </c>
    </row>
    <row r="565" spans="1:7">
      <c r="A565" s="76"/>
      <c r="B565" s="20"/>
      <c r="C565" s="76"/>
      <c r="D565" s="20"/>
      <c r="E565" s="20" t="s">
        <v>549</v>
      </c>
      <c r="F565" s="76">
        <v>1</v>
      </c>
      <c r="G565" s="76" t="s">
        <v>161</v>
      </c>
    </row>
    <row r="566" spans="1:7">
      <c r="A566" s="76"/>
      <c r="B566" s="20"/>
      <c r="C566" s="76"/>
      <c r="D566" s="20"/>
      <c r="E566" s="20" t="s">
        <v>550</v>
      </c>
      <c r="F566" s="76">
        <v>1</v>
      </c>
      <c r="G566" s="76" t="s">
        <v>164</v>
      </c>
    </row>
    <row r="567" spans="1:7">
      <c r="A567" s="76"/>
      <c r="B567" s="20"/>
      <c r="C567" s="76"/>
      <c r="D567" s="20"/>
      <c r="E567" s="20" t="s">
        <v>551</v>
      </c>
      <c r="F567" s="76">
        <v>1</v>
      </c>
      <c r="G567" s="76" t="s">
        <v>162</v>
      </c>
    </row>
    <row r="568" spans="1:7">
      <c r="A568" s="76"/>
      <c r="B568" s="20"/>
      <c r="C568" s="76"/>
      <c r="D568" s="20"/>
      <c r="E568" s="20" t="s">
        <v>552</v>
      </c>
      <c r="F568" s="76">
        <v>1</v>
      </c>
      <c r="G568" s="76" t="s">
        <v>164</v>
      </c>
    </row>
    <row r="569" spans="1:7">
      <c r="A569" s="76"/>
      <c r="B569" s="20"/>
      <c r="C569" s="76"/>
      <c r="D569" s="20"/>
      <c r="E569" s="20" t="s">
        <v>553</v>
      </c>
      <c r="F569" s="76">
        <v>2</v>
      </c>
      <c r="G569" s="76" t="s">
        <v>166</v>
      </c>
    </row>
    <row r="570" spans="1:7">
      <c r="A570" s="76"/>
      <c r="B570" s="20"/>
      <c r="C570" s="76"/>
      <c r="D570" s="20"/>
      <c r="E570" s="20" t="s">
        <v>554</v>
      </c>
      <c r="F570" s="76">
        <v>1</v>
      </c>
      <c r="G570" s="76" t="s">
        <v>161</v>
      </c>
    </row>
    <row r="571" spans="1:7">
      <c r="A571" s="76"/>
      <c r="B571" s="20"/>
      <c r="C571" s="76"/>
      <c r="D571" s="20"/>
      <c r="E571" s="20" t="s">
        <v>555</v>
      </c>
      <c r="F571" s="76">
        <v>1</v>
      </c>
      <c r="G571" s="76" t="s">
        <v>162</v>
      </c>
    </row>
    <row r="572" spans="1:7">
      <c r="A572" s="76"/>
      <c r="B572" s="20"/>
      <c r="C572" s="76"/>
      <c r="D572" s="20"/>
      <c r="E572" s="20" t="s">
        <v>854</v>
      </c>
      <c r="F572" s="76">
        <v>1</v>
      </c>
      <c r="G572" s="76" t="s">
        <v>162</v>
      </c>
    </row>
    <row r="573" spans="1:7">
      <c r="A573" s="76"/>
      <c r="B573" s="20"/>
      <c r="C573" s="76"/>
      <c r="D573" s="20"/>
      <c r="E573" s="282"/>
      <c r="F573" s="287"/>
      <c r="G573" s="287"/>
    </row>
    <row r="574" spans="1:7">
      <c r="A574" s="76"/>
      <c r="B574" s="20"/>
      <c r="C574" s="76"/>
      <c r="D574" s="20"/>
      <c r="E574" s="282"/>
      <c r="F574" s="287"/>
      <c r="G574" s="287"/>
    </row>
    <row r="575" spans="1:7">
      <c r="A575" s="117"/>
      <c r="B575" s="280"/>
      <c r="C575" s="117"/>
      <c r="D575" s="280"/>
      <c r="E575" s="300"/>
      <c r="F575" s="301"/>
      <c r="G575" s="301"/>
    </row>
    <row r="576" spans="1:7" s="28" customFormat="1">
      <c r="A576" s="178"/>
      <c r="B576" s="119"/>
      <c r="C576" s="178"/>
      <c r="D576" s="119"/>
      <c r="E576" s="302"/>
      <c r="F576" s="303"/>
      <c r="G576" s="303"/>
    </row>
    <row r="577" spans="1:7">
      <c r="A577" s="360" t="s">
        <v>842</v>
      </c>
      <c r="B577" s="360"/>
      <c r="C577" s="360"/>
      <c r="D577" s="360"/>
      <c r="E577" s="360"/>
      <c r="F577" s="360"/>
      <c r="G577" s="360"/>
    </row>
    <row r="578" spans="1:7" ht="46.5">
      <c r="A578" s="267" t="s">
        <v>6</v>
      </c>
      <c r="B578" s="267" t="s">
        <v>79</v>
      </c>
      <c r="C578" s="269" t="s">
        <v>80</v>
      </c>
      <c r="D578" s="267" t="s">
        <v>7</v>
      </c>
      <c r="E578" s="267" t="s">
        <v>8</v>
      </c>
      <c r="F578" s="267" t="s">
        <v>9</v>
      </c>
      <c r="G578" s="267" t="s">
        <v>10</v>
      </c>
    </row>
    <row r="579" spans="1:7">
      <c r="A579" s="270">
        <v>1</v>
      </c>
      <c r="B579" s="276" t="s">
        <v>311</v>
      </c>
      <c r="C579" s="271">
        <v>42</v>
      </c>
      <c r="D579" s="267" t="s">
        <v>640</v>
      </c>
      <c r="E579" s="297" t="s">
        <v>603</v>
      </c>
      <c r="F579" s="267">
        <v>1</v>
      </c>
      <c r="G579" s="267" t="s">
        <v>162</v>
      </c>
    </row>
    <row r="580" spans="1:7">
      <c r="A580" s="76">
        <v>2</v>
      </c>
      <c r="B580" s="20" t="s">
        <v>312</v>
      </c>
      <c r="C580" s="76">
        <v>42</v>
      </c>
      <c r="D580" s="20"/>
      <c r="E580" s="276" t="s">
        <v>423</v>
      </c>
      <c r="F580" s="270">
        <v>22</v>
      </c>
      <c r="G580" s="270" t="s">
        <v>163</v>
      </c>
    </row>
    <row r="581" spans="1:7">
      <c r="A581" s="76">
        <v>3</v>
      </c>
      <c r="B581" s="20" t="s">
        <v>313</v>
      </c>
      <c r="C581" s="76">
        <v>42</v>
      </c>
      <c r="D581" s="20"/>
      <c r="E581" s="279" t="s">
        <v>424</v>
      </c>
      <c r="F581" s="76">
        <v>22</v>
      </c>
      <c r="G581" s="76" t="s">
        <v>163</v>
      </c>
    </row>
    <row r="582" spans="1:7">
      <c r="A582" s="76"/>
      <c r="B582" s="20"/>
      <c r="C582" s="76"/>
      <c r="D582" s="20"/>
      <c r="E582" s="279" t="s">
        <v>425</v>
      </c>
      <c r="F582" s="76">
        <v>22</v>
      </c>
      <c r="G582" s="76" t="s">
        <v>162</v>
      </c>
    </row>
    <row r="583" spans="1:7">
      <c r="A583" s="76"/>
      <c r="B583" s="20"/>
      <c r="C583" s="76"/>
      <c r="D583" s="20"/>
      <c r="E583" s="279" t="s">
        <v>426</v>
      </c>
      <c r="F583" s="76">
        <v>1</v>
      </c>
      <c r="G583" s="76" t="s">
        <v>163</v>
      </c>
    </row>
    <row r="584" spans="1:7">
      <c r="A584" s="76"/>
      <c r="B584" s="20"/>
      <c r="C584" s="76"/>
      <c r="D584" s="20"/>
      <c r="E584" s="279" t="s">
        <v>427</v>
      </c>
      <c r="F584" s="76">
        <v>1</v>
      </c>
      <c r="G584" s="76" t="s">
        <v>161</v>
      </c>
    </row>
    <row r="585" spans="1:7">
      <c r="A585" s="76"/>
      <c r="B585" s="20"/>
      <c r="C585" s="76"/>
      <c r="D585" s="20"/>
      <c r="E585" s="279" t="s">
        <v>393</v>
      </c>
      <c r="F585" s="76">
        <v>1</v>
      </c>
      <c r="G585" s="76" t="s">
        <v>161</v>
      </c>
    </row>
    <row r="586" spans="1:7">
      <c r="A586" s="76"/>
      <c r="B586" s="20"/>
      <c r="C586" s="76"/>
      <c r="D586" s="20"/>
      <c r="E586" s="279" t="s">
        <v>394</v>
      </c>
      <c r="F586" s="76">
        <v>1</v>
      </c>
      <c r="G586" s="76" t="s">
        <v>163</v>
      </c>
    </row>
    <row r="587" spans="1:7">
      <c r="A587" s="76"/>
      <c r="B587" s="20"/>
      <c r="C587" s="76"/>
      <c r="D587" s="20"/>
      <c r="E587" s="279" t="s">
        <v>395</v>
      </c>
      <c r="F587" s="76">
        <v>1</v>
      </c>
      <c r="G587" s="76" t="s">
        <v>161</v>
      </c>
    </row>
    <row r="588" spans="1:7">
      <c r="A588" s="76"/>
      <c r="B588" s="20"/>
      <c r="C588" s="76"/>
      <c r="D588" s="20"/>
      <c r="E588" s="279" t="s">
        <v>396</v>
      </c>
      <c r="F588" s="76">
        <v>4</v>
      </c>
      <c r="G588" s="76" t="s">
        <v>163</v>
      </c>
    </row>
    <row r="589" spans="1:7">
      <c r="A589" s="76"/>
      <c r="B589" s="20"/>
      <c r="C589" s="76"/>
      <c r="D589" s="20"/>
      <c r="E589" s="282" t="s">
        <v>397</v>
      </c>
      <c r="F589" s="76">
        <v>2</v>
      </c>
      <c r="G589" s="76" t="s">
        <v>163</v>
      </c>
    </row>
    <row r="590" spans="1:7">
      <c r="A590" s="76"/>
      <c r="B590" s="20"/>
      <c r="C590" s="76"/>
      <c r="D590" s="20"/>
      <c r="E590" s="20" t="s">
        <v>398</v>
      </c>
      <c r="F590" s="76">
        <v>1</v>
      </c>
      <c r="G590" s="76" t="s">
        <v>162</v>
      </c>
    </row>
    <row r="591" spans="1:7">
      <c r="A591" s="76"/>
      <c r="B591" s="20"/>
      <c r="C591" s="76"/>
      <c r="D591" s="20"/>
      <c r="E591" s="20" t="s">
        <v>399</v>
      </c>
      <c r="F591" s="76">
        <v>1</v>
      </c>
      <c r="G591" s="76" t="s">
        <v>162</v>
      </c>
    </row>
    <row r="592" spans="1:7">
      <c r="A592" s="76"/>
      <c r="B592" s="20"/>
      <c r="C592" s="76"/>
      <c r="D592" s="20"/>
      <c r="E592" s="20" t="s">
        <v>428</v>
      </c>
      <c r="F592" s="76">
        <v>1</v>
      </c>
      <c r="G592" s="76" t="s">
        <v>372</v>
      </c>
    </row>
    <row r="593" spans="1:7">
      <c r="A593" s="117"/>
      <c r="B593" s="280"/>
      <c r="C593" s="117"/>
      <c r="D593" s="280"/>
      <c r="E593" s="280" t="s">
        <v>429</v>
      </c>
      <c r="F593" s="117">
        <v>2</v>
      </c>
      <c r="G593" s="117" t="s">
        <v>372</v>
      </c>
    </row>
    <row r="594" spans="1:7" s="28" customFormat="1">
      <c r="A594" s="178"/>
      <c r="B594" s="119"/>
      <c r="C594" s="178"/>
      <c r="D594" s="119"/>
      <c r="E594" s="119"/>
      <c r="F594" s="178"/>
      <c r="G594" s="178"/>
    </row>
    <row r="595" spans="1:7">
      <c r="A595" s="360" t="s">
        <v>842</v>
      </c>
      <c r="B595" s="360"/>
      <c r="C595" s="360"/>
      <c r="D595" s="360"/>
      <c r="E595" s="360"/>
      <c r="F595" s="360"/>
      <c r="G595" s="360"/>
    </row>
    <row r="596" spans="1:7" ht="46.5">
      <c r="A596" s="267" t="s">
        <v>6</v>
      </c>
      <c r="B596" s="267" t="s">
        <v>79</v>
      </c>
      <c r="C596" s="269" t="s">
        <v>80</v>
      </c>
      <c r="D596" s="267" t="s">
        <v>7</v>
      </c>
      <c r="E596" s="267" t="s">
        <v>8</v>
      </c>
      <c r="F596" s="267" t="s">
        <v>9</v>
      </c>
      <c r="G596" s="267" t="s">
        <v>10</v>
      </c>
    </row>
    <row r="597" spans="1:7">
      <c r="A597" s="76"/>
      <c r="B597" s="20"/>
      <c r="C597" s="76"/>
      <c r="D597" s="20"/>
      <c r="E597" s="20" t="s">
        <v>430</v>
      </c>
      <c r="F597" s="76">
        <v>23</v>
      </c>
      <c r="G597" s="76" t="s">
        <v>161</v>
      </c>
    </row>
    <row r="598" spans="1:7">
      <c r="A598" s="76"/>
      <c r="B598" s="20"/>
      <c r="C598" s="76"/>
      <c r="D598" s="20"/>
      <c r="E598" s="20" t="s">
        <v>431</v>
      </c>
      <c r="F598" s="76">
        <v>2</v>
      </c>
      <c r="G598" s="76" t="s">
        <v>161</v>
      </c>
    </row>
    <row r="599" spans="1:7">
      <c r="A599" s="76"/>
      <c r="B599" s="20"/>
      <c r="C599" s="76"/>
      <c r="D599" s="20"/>
      <c r="E599" s="20" t="s">
        <v>432</v>
      </c>
      <c r="F599" s="76">
        <v>2</v>
      </c>
      <c r="G599" s="76" t="s">
        <v>162</v>
      </c>
    </row>
    <row r="600" spans="1:7">
      <c r="A600" s="76"/>
      <c r="B600" s="20"/>
      <c r="C600" s="76"/>
      <c r="D600" s="20"/>
      <c r="E600" s="20" t="s">
        <v>433</v>
      </c>
      <c r="F600" s="76">
        <v>10</v>
      </c>
      <c r="G600" s="76" t="s">
        <v>163</v>
      </c>
    </row>
    <row r="601" spans="1:7">
      <c r="A601" s="76"/>
      <c r="B601" s="20"/>
      <c r="C601" s="76"/>
      <c r="D601" s="20"/>
      <c r="E601" s="20" t="s">
        <v>434</v>
      </c>
      <c r="F601" s="76">
        <v>10</v>
      </c>
      <c r="G601" s="76" t="s">
        <v>162</v>
      </c>
    </row>
    <row r="602" spans="1:7">
      <c r="A602" s="76"/>
      <c r="B602" s="20"/>
      <c r="C602" s="76"/>
      <c r="D602" s="20"/>
      <c r="E602" s="20" t="s">
        <v>435</v>
      </c>
      <c r="F602" s="76">
        <v>2</v>
      </c>
      <c r="G602" s="76" t="s">
        <v>165</v>
      </c>
    </row>
    <row r="603" spans="1:7">
      <c r="A603" s="76"/>
      <c r="B603" s="20"/>
      <c r="C603" s="76"/>
      <c r="D603" s="20"/>
      <c r="E603" s="20" t="s">
        <v>436</v>
      </c>
      <c r="F603" s="76">
        <v>1</v>
      </c>
      <c r="G603" s="76" t="s">
        <v>161</v>
      </c>
    </row>
    <row r="604" spans="1:7">
      <c r="A604" s="76"/>
      <c r="B604" s="20"/>
      <c r="C604" s="76"/>
      <c r="D604" s="20"/>
      <c r="E604" s="20" t="s">
        <v>437</v>
      </c>
      <c r="F604" s="76">
        <v>1</v>
      </c>
      <c r="G604" s="76" t="s">
        <v>161</v>
      </c>
    </row>
    <row r="605" spans="1:7">
      <c r="A605" s="76"/>
      <c r="B605" s="20"/>
      <c r="C605" s="76"/>
      <c r="D605" s="20"/>
      <c r="E605" s="20" t="s">
        <v>438</v>
      </c>
      <c r="F605" s="76">
        <v>1</v>
      </c>
      <c r="G605" s="76" t="s">
        <v>161</v>
      </c>
    </row>
    <row r="606" spans="1:7">
      <c r="A606" s="76"/>
      <c r="B606" s="20"/>
      <c r="C606" s="76"/>
      <c r="D606" s="20"/>
      <c r="E606" s="20" t="s">
        <v>439</v>
      </c>
      <c r="F606" s="76">
        <v>3</v>
      </c>
      <c r="G606" s="76" t="s">
        <v>161</v>
      </c>
    </row>
    <row r="607" spans="1:7">
      <c r="A607" s="76"/>
      <c r="B607" s="20"/>
      <c r="C607" s="76"/>
      <c r="D607" s="20"/>
      <c r="E607" s="20" t="s">
        <v>440</v>
      </c>
      <c r="F607" s="76">
        <v>22</v>
      </c>
      <c r="G607" s="76" t="s">
        <v>162</v>
      </c>
    </row>
    <row r="608" spans="1:7">
      <c r="A608" s="76"/>
      <c r="B608" s="20"/>
      <c r="C608" s="76"/>
      <c r="D608" s="20"/>
      <c r="E608" s="20" t="s">
        <v>859</v>
      </c>
      <c r="F608" s="76">
        <v>22</v>
      </c>
      <c r="G608" s="76" t="s">
        <v>162</v>
      </c>
    </row>
    <row r="609" spans="1:7">
      <c r="A609" s="76"/>
      <c r="B609" s="20"/>
      <c r="C609" s="76"/>
      <c r="D609" s="20"/>
      <c r="E609" s="20" t="s">
        <v>852</v>
      </c>
      <c r="F609" s="76">
        <v>22</v>
      </c>
      <c r="G609" s="76" t="s">
        <v>162</v>
      </c>
    </row>
    <row r="610" spans="1:7">
      <c r="A610" s="76"/>
      <c r="B610" s="20"/>
      <c r="C610" s="76"/>
      <c r="D610" s="20"/>
      <c r="E610" s="282"/>
      <c r="F610" s="287"/>
      <c r="G610" s="287"/>
    </row>
    <row r="611" spans="1:7">
      <c r="A611" s="117"/>
      <c r="B611" s="280"/>
      <c r="C611" s="117"/>
      <c r="D611" s="280"/>
      <c r="E611" s="300"/>
      <c r="F611" s="301"/>
      <c r="G611" s="301"/>
    </row>
    <row r="612" spans="1:7" s="28" customFormat="1">
      <c r="A612" s="178"/>
      <c r="B612" s="119"/>
      <c r="C612" s="178"/>
      <c r="D612" s="119"/>
      <c r="E612" s="302"/>
      <c r="F612" s="303"/>
      <c r="G612" s="303"/>
    </row>
    <row r="613" spans="1:7">
      <c r="A613" s="360" t="s">
        <v>843</v>
      </c>
      <c r="B613" s="360"/>
      <c r="C613" s="360"/>
      <c r="D613" s="360"/>
      <c r="E613" s="360"/>
      <c r="F613" s="360"/>
      <c r="G613" s="360"/>
    </row>
    <row r="614" spans="1:7" ht="46.5">
      <c r="A614" s="267" t="s">
        <v>6</v>
      </c>
      <c r="B614" s="267" t="s">
        <v>79</v>
      </c>
      <c r="C614" s="269" t="s">
        <v>80</v>
      </c>
      <c r="D614" s="267" t="s">
        <v>7</v>
      </c>
      <c r="E614" s="267" t="s">
        <v>8</v>
      </c>
      <c r="F614" s="267" t="s">
        <v>9</v>
      </c>
      <c r="G614" s="267" t="s">
        <v>10</v>
      </c>
    </row>
    <row r="615" spans="1:7">
      <c r="A615" s="270">
        <v>1</v>
      </c>
      <c r="B615" s="276" t="s">
        <v>314</v>
      </c>
      <c r="C615" s="271">
        <v>126</v>
      </c>
      <c r="D615" s="267" t="s">
        <v>640</v>
      </c>
      <c r="E615" s="297" t="s">
        <v>603</v>
      </c>
      <c r="F615" s="267">
        <v>1</v>
      </c>
      <c r="G615" s="267" t="s">
        <v>162</v>
      </c>
    </row>
    <row r="616" spans="1:7">
      <c r="A616" s="76"/>
      <c r="B616" s="20"/>
      <c r="C616" s="76"/>
      <c r="D616" s="20"/>
      <c r="E616" s="276" t="s">
        <v>423</v>
      </c>
      <c r="F616" s="270">
        <v>22</v>
      </c>
      <c r="G616" s="270" t="s">
        <v>163</v>
      </c>
    </row>
    <row r="617" spans="1:7">
      <c r="A617" s="76"/>
      <c r="B617" s="20"/>
      <c r="C617" s="76"/>
      <c r="D617" s="20"/>
      <c r="E617" s="279" t="s">
        <v>424</v>
      </c>
      <c r="F617" s="76">
        <v>22</v>
      </c>
      <c r="G617" s="76" t="s">
        <v>163</v>
      </c>
    </row>
    <row r="618" spans="1:7">
      <c r="A618" s="76"/>
      <c r="B618" s="20"/>
      <c r="C618" s="76"/>
      <c r="D618" s="20"/>
      <c r="E618" s="279" t="s">
        <v>425</v>
      </c>
      <c r="F618" s="76">
        <v>22</v>
      </c>
      <c r="G618" s="76" t="s">
        <v>162</v>
      </c>
    </row>
    <row r="619" spans="1:7">
      <c r="A619" s="76"/>
      <c r="B619" s="20"/>
      <c r="C619" s="76"/>
      <c r="D619" s="20"/>
      <c r="E619" s="279" t="s">
        <v>426</v>
      </c>
      <c r="F619" s="76">
        <v>1</v>
      </c>
      <c r="G619" s="76" t="s">
        <v>163</v>
      </c>
    </row>
    <row r="620" spans="1:7">
      <c r="A620" s="76"/>
      <c r="B620" s="20"/>
      <c r="C620" s="76"/>
      <c r="D620" s="20"/>
      <c r="E620" s="279" t="s">
        <v>427</v>
      </c>
      <c r="F620" s="76">
        <v>1</v>
      </c>
      <c r="G620" s="76" t="s">
        <v>161</v>
      </c>
    </row>
    <row r="621" spans="1:7">
      <c r="A621" s="76"/>
      <c r="B621" s="20"/>
      <c r="C621" s="76"/>
      <c r="D621" s="20"/>
      <c r="E621" s="279" t="s">
        <v>393</v>
      </c>
      <c r="F621" s="76">
        <v>1</v>
      </c>
      <c r="G621" s="76" t="s">
        <v>161</v>
      </c>
    </row>
    <row r="622" spans="1:7">
      <c r="A622" s="76"/>
      <c r="B622" s="20"/>
      <c r="C622" s="76"/>
      <c r="D622" s="20"/>
      <c r="E622" s="279" t="s">
        <v>394</v>
      </c>
      <c r="F622" s="76">
        <v>1</v>
      </c>
      <c r="G622" s="76" t="s">
        <v>163</v>
      </c>
    </row>
    <row r="623" spans="1:7">
      <c r="A623" s="76"/>
      <c r="B623" s="20"/>
      <c r="C623" s="76"/>
      <c r="D623" s="20"/>
      <c r="E623" s="279" t="s">
        <v>395</v>
      </c>
      <c r="F623" s="76">
        <v>1</v>
      </c>
      <c r="G623" s="76" t="s">
        <v>161</v>
      </c>
    </row>
    <row r="624" spans="1:7">
      <c r="A624" s="76"/>
      <c r="B624" s="20"/>
      <c r="C624" s="76"/>
      <c r="D624" s="20"/>
      <c r="E624" s="279" t="s">
        <v>396</v>
      </c>
      <c r="F624" s="76">
        <v>4</v>
      </c>
      <c r="G624" s="76" t="s">
        <v>163</v>
      </c>
    </row>
    <row r="625" spans="1:7">
      <c r="A625" s="76"/>
      <c r="B625" s="20"/>
      <c r="C625" s="76"/>
      <c r="D625" s="20"/>
      <c r="E625" s="282" t="s">
        <v>397</v>
      </c>
      <c r="F625" s="76">
        <v>2</v>
      </c>
      <c r="G625" s="76" t="s">
        <v>163</v>
      </c>
    </row>
    <row r="626" spans="1:7">
      <c r="A626" s="76"/>
      <c r="B626" s="20"/>
      <c r="C626" s="76"/>
      <c r="D626" s="20"/>
      <c r="E626" s="20" t="s">
        <v>398</v>
      </c>
      <c r="F626" s="76">
        <v>1</v>
      </c>
      <c r="G626" s="76" t="s">
        <v>162</v>
      </c>
    </row>
    <row r="627" spans="1:7">
      <c r="A627" s="76"/>
      <c r="B627" s="20"/>
      <c r="C627" s="76"/>
      <c r="D627" s="20"/>
      <c r="E627" s="20" t="s">
        <v>399</v>
      </c>
      <c r="F627" s="76">
        <v>1</v>
      </c>
      <c r="G627" s="76" t="s">
        <v>162</v>
      </c>
    </row>
    <row r="628" spans="1:7">
      <c r="A628" s="76"/>
      <c r="B628" s="20"/>
      <c r="C628" s="76"/>
      <c r="D628" s="20"/>
      <c r="E628" s="20" t="s">
        <v>428</v>
      </c>
      <c r="F628" s="76">
        <v>1</v>
      </c>
      <c r="G628" s="76" t="s">
        <v>372</v>
      </c>
    </row>
    <row r="629" spans="1:7">
      <c r="A629" s="117"/>
      <c r="B629" s="280"/>
      <c r="C629" s="117"/>
      <c r="D629" s="280"/>
      <c r="E629" s="280" t="s">
        <v>429</v>
      </c>
      <c r="F629" s="117">
        <v>2</v>
      </c>
      <c r="G629" s="117" t="s">
        <v>372</v>
      </c>
    </row>
    <row r="630" spans="1:7">
      <c r="A630" s="178"/>
      <c r="B630" s="119"/>
      <c r="C630" s="178"/>
      <c r="D630" s="119"/>
      <c r="E630" s="119"/>
      <c r="F630" s="178"/>
      <c r="G630" s="178"/>
    </row>
    <row r="631" spans="1:7">
      <c r="A631" s="360" t="s">
        <v>843</v>
      </c>
      <c r="B631" s="360"/>
      <c r="C631" s="360"/>
      <c r="D631" s="360"/>
      <c r="E631" s="360"/>
      <c r="F631" s="360"/>
      <c r="G631" s="360"/>
    </row>
    <row r="632" spans="1:7" ht="46.5">
      <c r="A632" s="267" t="s">
        <v>6</v>
      </c>
      <c r="B632" s="267" t="s">
        <v>79</v>
      </c>
      <c r="C632" s="269" t="s">
        <v>80</v>
      </c>
      <c r="D632" s="267" t="s">
        <v>7</v>
      </c>
      <c r="E632" s="267" t="s">
        <v>8</v>
      </c>
      <c r="F632" s="267" t="s">
        <v>9</v>
      </c>
      <c r="G632" s="267" t="s">
        <v>10</v>
      </c>
    </row>
    <row r="633" spans="1:7">
      <c r="A633" s="76"/>
      <c r="B633" s="20"/>
      <c r="C633" s="76"/>
      <c r="D633" s="20"/>
      <c r="E633" s="20" t="s">
        <v>430</v>
      </c>
      <c r="F633" s="76">
        <v>23</v>
      </c>
      <c r="G633" s="76" t="s">
        <v>161</v>
      </c>
    </row>
    <row r="634" spans="1:7">
      <c r="A634" s="76"/>
      <c r="B634" s="20"/>
      <c r="C634" s="76"/>
      <c r="D634" s="20"/>
      <c r="E634" s="20" t="s">
        <v>431</v>
      </c>
      <c r="F634" s="76">
        <v>2</v>
      </c>
      <c r="G634" s="76" t="s">
        <v>161</v>
      </c>
    </row>
    <row r="635" spans="1:7">
      <c r="A635" s="76"/>
      <c r="B635" s="20"/>
      <c r="C635" s="76"/>
      <c r="D635" s="20"/>
      <c r="E635" s="20" t="s">
        <v>432</v>
      </c>
      <c r="F635" s="76">
        <v>2</v>
      </c>
      <c r="G635" s="76" t="s">
        <v>162</v>
      </c>
    </row>
    <row r="636" spans="1:7">
      <c r="A636" s="76"/>
      <c r="B636" s="20"/>
      <c r="C636" s="76"/>
      <c r="D636" s="20"/>
      <c r="E636" s="20" t="s">
        <v>433</v>
      </c>
      <c r="F636" s="76">
        <v>10</v>
      </c>
      <c r="G636" s="76" t="s">
        <v>163</v>
      </c>
    </row>
    <row r="637" spans="1:7">
      <c r="A637" s="76"/>
      <c r="B637" s="20"/>
      <c r="C637" s="76"/>
      <c r="D637" s="20"/>
      <c r="E637" s="20" t="s">
        <v>434</v>
      </c>
      <c r="F637" s="76">
        <v>10</v>
      </c>
      <c r="G637" s="76" t="s">
        <v>162</v>
      </c>
    </row>
    <row r="638" spans="1:7">
      <c r="A638" s="76"/>
      <c r="B638" s="20"/>
      <c r="C638" s="76"/>
      <c r="D638" s="20"/>
      <c r="E638" s="20" t="s">
        <v>435</v>
      </c>
      <c r="F638" s="76">
        <v>2</v>
      </c>
      <c r="G638" s="76" t="s">
        <v>165</v>
      </c>
    </row>
    <row r="639" spans="1:7">
      <c r="A639" s="76"/>
      <c r="B639" s="20"/>
      <c r="C639" s="76"/>
      <c r="D639" s="20"/>
      <c r="E639" s="20" t="s">
        <v>436</v>
      </c>
      <c r="F639" s="76">
        <v>1</v>
      </c>
      <c r="G639" s="76" t="s">
        <v>161</v>
      </c>
    </row>
    <row r="640" spans="1:7">
      <c r="A640" s="76"/>
      <c r="B640" s="20"/>
      <c r="C640" s="76"/>
      <c r="D640" s="20"/>
      <c r="E640" s="20" t="s">
        <v>437</v>
      </c>
      <c r="F640" s="76">
        <v>1</v>
      </c>
      <c r="G640" s="76" t="s">
        <v>161</v>
      </c>
    </row>
    <row r="641" spans="1:7">
      <c r="A641" s="76"/>
      <c r="B641" s="20"/>
      <c r="C641" s="76"/>
      <c r="D641" s="20"/>
      <c r="E641" s="20" t="s">
        <v>438</v>
      </c>
      <c r="F641" s="76">
        <v>1</v>
      </c>
      <c r="G641" s="76" t="s">
        <v>161</v>
      </c>
    </row>
    <row r="642" spans="1:7">
      <c r="A642" s="76"/>
      <c r="B642" s="20"/>
      <c r="C642" s="76"/>
      <c r="D642" s="20"/>
      <c r="E642" s="20" t="s">
        <v>439</v>
      </c>
      <c r="F642" s="76">
        <v>3</v>
      </c>
      <c r="G642" s="76" t="s">
        <v>161</v>
      </c>
    </row>
    <row r="643" spans="1:7">
      <c r="A643" s="76"/>
      <c r="B643" s="20"/>
      <c r="C643" s="76"/>
      <c r="D643" s="20"/>
      <c r="E643" s="20" t="s">
        <v>440</v>
      </c>
      <c r="F643" s="76">
        <v>22</v>
      </c>
      <c r="G643" s="76" t="s">
        <v>162</v>
      </c>
    </row>
    <row r="644" spans="1:7">
      <c r="A644" s="76"/>
      <c r="B644" s="20"/>
      <c r="C644" s="76"/>
      <c r="D644" s="20"/>
      <c r="E644" s="20" t="s">
        <v>859</v>
      </c>
      <c r="F644" s="76">
        <v>22</v>
      </c>
      <c r="G644" s="76" t="s">
        <v>162</v>
      </c>
    </row>
    <row r="645" spans="1:7">
      <c r="A645" s="76"/>
      <c r="B645" s="20"/>
      <c r="C645" s="76"/>
      <c r="D645" s="20"/>
      <c r="E645" s="20" t="s">
        <v>852</v>
      </c>
      <c r="F645" s="76">
        <v>22</v>
      </c>
      <c r="G645" s="76" t="s">
        <v>162</v>
      </c>
    </row>
    <row r="646" spans="1:7">
      <c r="A646" s="76"/>
      <c r="B646" s="20"/>
      <c r="C646" s="76"/>
      <c r="D646" s="20"/>
      <c r="E646" s="282"/>
      <c r="F646" s="287"/>
      <c r="G646" s="287"/>
    </row>
    <row r="647" spans="1:7">
      <c r="A647" s="117"/>
      <c r="B647" s="280"/>
      <c r="C647" s="117"/>
      <c r="D647" s="280"/>
      <c r="E647" s="300"/>
      <c r="F647" s="301"/>
      <c r="G647" s="301"/>
    </row>
    <row r="648" spans="1:7">
      <c r="A648" s="178"/>
      <c r="B648" s="119"/>
      <c r="C648" s="178"/>
      <c r="D648" s="119"/>
      <c r="E648" s="302"/>
      <c r="F648" s="303"/>
      <c r="G648" s="303"/>
    </row>
    <row r="649" spans="1:7">
      <c r="A649" s="360" t="s">
        <v>844</v>
      </c>
      <c r="B649" s="360"/>
      <c r="C649" s="360"/>
      <c r="D649" s="360"/>
      <c r="E649" s="360"/>
      <c r="F649" s="360"/>
      <c r="G649" s="360"/>
    </row>
    <row r="650" spans="1:7" ht="46.5">
      <c r="A650" s="267" t="s">
        <v>6</v>
      </c>
      <c r="B650" s="267" t="s">
        <v>79</v>
      </c>
      <c r="C650" s="269" t="s">
        <v>80</v>
      </c>
      <c r="D650" s="267" t="s">
        <v>7</v>
      </c>
      <c r="E650" s="267" t="s">
        <v>8</v>
      </c>
      <c r="F650" s="267" t="s">
        <v>9</v>
      </c>
      <c r="G650" s="267" t="s">
        <v>10</v>
      </c>
    </row>
    <row r="651" spans="1:7">
      <c r="A651" s="270">
        <v>1</v>
      </c>
      <c r="B651" s="276" t="s">
        <v>290</v>
      </c>
      <c r="C651" s="271">
        <v>28</v>
      </c>
      <c r="D651" s="267" t="s">
        <v>637</v>
      </c>
      <c r="E651" s="281" t="s">
        <v>729</v>
      </c>
      <c r="F651" s="267">
        <v>1</v>
      </c>
      <c r="G651" s="267" t="s">
        <v>162</v>
      </c>
    </row>
    <row r="652" spans="1:7">
      <c r="A652" s="270">
        <v>2</v>
      </c>
      <c r="B652" s="20" t="s">
        <v>291</v>
      </c>
      <c r="C652" s="76">
        <v>14</v>
      </c>
      <c r="D652" s="20"/>
      <c r="E652" s="276" t="s">
        <v>388</v>
      </c>
      <c r="F652" s="270">
        <v>8</v>
      </c>
      <c r="G652" s="270" t="s">
        <v>163</v>
      </c>
    </row>
    <row r="653" spans="1:7">
      <c r="A653" s="270">
        <v>3</v>
      </c>
      <c r="B653" s="20" t="s">
        <v>292</v>
      </c>
      <c r="C653" s="76">
        <v>14</v>
      </c>
      <c r="D653" s="20"/>
      <c r="E653" s="276" t="s">
        <v>389</v>
      </c>
      <c r="F653" s="270">
        <v>3</v>
      </c>
      <c r="G653" s="76" t="s">
        <v>163</v>
      </c>
    </row>
    <row r="654" spans="1:7">
      <c r="A654" s="270">
        <v>4</v>
      </c>
      <c r="B654" s="20" t="s">
        <v>293</v>
      </c>
      <c r="C654" s="76">
        <v>35</v>
      </c>
      <c r="D654" s="20"/>
      <c r="E654" s="276" t="s">
        <v>390</v>
      </c>
      <c r="F654" s="270">
        <v>1</v>
      </c>
      <c r="G654" s="76" t="s">
        <v>163</v>
      </c>
    </row>
    <row r="655" spans="1:7">
      <c r="A655" s="270">
        <v>5</v>
      </c>
      <c r="B655" s="20" t="s">
        <v>294</v>
      </c>
      <c r="C655" s="76">
        <v>35</v>
      </c>
      <c r="D655" s="20"/>
      <c r="E655" s="279" t="s">
        <v>391</v>
      </c>
      <c r="F655" s="76">
        <v>22</v>
      </c>
      <c r="G655" s="76" t="s">
        <v>163</v>
      </c>
    </row>
    <row r="656" spans="1:7">
      <c r="A656" s="76"/>
      <c r="B656" s="20"/>
      <c r="C656" s="76"/>
      <c r="D656" s="20"/>
      <c r="E656" s="279" t="s">
        <v>392</v>
      </c>
      <c r="F656" s="76">
        <v>1</v>
      </c>
      <c r="G656" s="76" t="s">
        <v>162</v>
      </c>
    </row>
    <row r="657" spans="1:7">
      <c r="A657" s="76"/>
      <c r="B657" s="20"/>
      <c r="C657" s="76"/>
      <c r="D657" s="20"/>
      <c r="E657" s="279" t="s">
        <v>393</v>
      </c>
      <c r="F657" s="76">
        <v>1</v>
      </c>
      <c r="G657" s="76" t="s">
        <v>161</v>
      </c>
    </row>
    <row r="658" spans="1:7">
      <c r="A658" s="76"/>
      <c r="B658" s="20"/>
      <c r="C658" s="76"/>
      <c r="D658" s="20"/>
      <c r="E658" s="279" t="s">
        <v>394</v>
      </c>
      <c r="F658" s="76">
        <v>1</v>
      </c>
      <c r="G658" s="76" t="s">
        <v>163</v>
      </c>
    </row>
    <row r="659" spans="1:7">
      <c r="A659" s="76"/>
      <c r="B659" s="20"/>
      <c r="C659" s="76"/>
      <c r="D659" s="20"/>
      <c r="E659" s="279" t="s">
        <v>395</v>
      </c>
      <c r="F659" s="76">
        <v>1</v>
      </c>
      <c r="G659" s="76" t="s">
        <v>161</v>
      </c>
    </row>
    <row r="660" spans="1:7">
      <c r="A660" s="76"/>
      <c r="B660" s="20"/>
      <c r="C660" s="76"/>
      <c r="D660" s="20"/>
      <c r="E660" s="279" t="s">
        <v>396</v>
      </c>
      <c r="F660" s="76">
        <v>1</v>
      </c>
      <c r="G660" s="76" t="s">
        <v>163</v>
      </c>
    </row>
    <row r="661" spans="1:7">
      <c r="A661" s="76"/>
      <c r="B661" s="20"/>
      <c r="C661" s="76"/>
      <c r="D661" s="20"/>
      <c r="E661" s="282" t="s">
        <v>397</v>
      </c>
      <c r="F661" s="76">
        <v>2</v>
      </c>
      <c r="G661" s="76" t="s">
        <v>163</v>
      </c>
    </row>
    <row r="662" spans="1:7">
      <c r="A662" s="76"/>
      <c r="B662" s="20"/>
      <c r="C662" s="76"/>
      <c r="D662" s="20"/>
      <c r="E662" s="20" t="s">
        <v>398</v>
      </c>
      <c r="F662" s="76">
        <v>1</v>
      </c>
      <c r="G662" s="76" t="s">
        <v>162</v>
      </c>
    </row>
    <row r="663" spans="1:7">
      <c r="A663" s="76"/>
      <c r="B663" s="20"/>
      <c r="C663" s="76"/>
      <c r="D663" s="20"/>
      <c r="E663" s="20" t="s">
        <v>399</v>
      </c>
      <c r="F663" s="76">
        <v>1</v>
      </c>
      <c r="G663" s="76" t="s">
        <v>162</v>
      </c>
    </row>
    <row r="664" spans="1:7">
      <c r="A664" s="76"/>
      <c r="B664" s="20"/>
      <c r="C664" s="76"/>
      <c r="D664" s="20"/>
      <c r="E664" s="20" t="s">
        <v>400</v>
      </c>
      <c r="F664" s="76">
        <v>1</v>
      </c>
      <c r="G664" s="76" t="s">
        <v>372</v>
      </c>
    </row>
    <row r="665" spans="1:7">
      <c r="A665" s="76"/>
      <c r="B665" s="20"/>
      <c r="C665" s="76"/>
      <c r="D665" s="20"/>
      <c r="E665" s="280" t="s">
        <v>401</v>
      </c>
      <c r="F665" s="117">
        <v>2</v>
      </c>
      <c r="G665" s="117" t="s">
        <v>372</v>
      </c>
    </row>
    <row r="666" spans="1:7">
      <c r="A666" s="76"/>
      <c r="B666" s="20"/>
      <c r="C666" s="76"/>
      <c r="D666" s="20"/>
      <c r="E666" s="20"/>
      <c r="F666" s="76"/>
      <c r="G666" s="76"/>
    </row>
    <row r="667" spans="1:7">
      <c r="A667" s="360" t="s">
        <v>844</v>
      </c>
      <c r="B667" s="360"/>
      <c r="C667" s="360"/>
      <c r="D667" s="360"/>
      <c r="E667" s="360"/>
      <c r="F667" s="360"/>
      <c r="G667" s="360"/>
    </row>
    <row r="668" spans="1:7" ht="46.5">
      <c r="A668" s="267" t="s">
        <v>6</v>
      </c>
      <c r="B668" s="267" t="s">
        <v>79</v>
      </c>
      <c r="C668" s="269" t="s">
        <v>80</v>
      </c>
      <c r="D668" s="267" t="s">
        <v>7</v>
      </c>
      <c r="E668" s="267" t="s">
        <v>8</v>
      </c>
      <c r="F668" s="267" t="s">
        <v>9</v>
      </c>
      <c r="G668" s="267" t="s">
        <v>10</v>
      </c>
    </row>
    <row r="669" spans="1:7">
      <c r="A669" s="76"/>
      <c r="B669" s="20"/>
      <c r="C669" s="76"/>
      <c r="D669" s="20"/>
      <c r="E669" s="20" t="s">
        <v>402</v>
      </c>
      <c r="F669" s="76">
        <v>2</v>
      </c>
      <c r="G669" s="76" t="s">
        <v>161</v>
      </c>
    </row>
    <row r="670" spans="1:7">
      <c r="A670" s="76"/>
      <c r="B670" s="20"/>
      <c r="C670" s="76"/>
      <c r="D670" s="20"/>
      <c r="E670" s="20" t="s">
        <v>403</v>
      </c>
      <c r="F670" s="76">
        <v>2</v>
      </c>
      <c r="G670" s="76" t="s">
        <v>163</v>
      </c>
    </row>
    <row r="671" spans="1:7">
      <c r="A671" s="76"/>
      <c r="B671" s="20"/>
      <c r="C671" s="76"/>
      <c r="D671" s="20"/>
      <c r="E671" s="20" t="s">
        <v>404</v>
      </c>
      <c r="F671" s="76">
        <v>1</v>
      </c>
      <c r="G671" s="76" t="s">
        <v>163</v>
      </c>
    </row>
    <row r="672" spans="1:7">
      <c r="A672" s="76"/>
      <c r="B672" s="20"/>
      <c r="C672" s="76"/>
      <c r="D672" s="20"/>
      <c r="E672" s="20" t="s">
        <v>405</v>
      </c>
      <c r="F672" s="76">
        <v>1</v>
      </c>
      <c r="G672" s="76" t="s">
        <v>161</v>
      </c>
    </row>
    <row r="673" spans="1:7">
      <c r="A673" s="76"/>
      <c r="B673" s="20"/>
      <c r="C673" s="76"/>
      <c r="D673" s="20"/>
      <c r="E673" s="20" t="s">
        <v>406</v>
      </c>
      <c r="F673" s="76">
        <v>3</v>
      </c>
      <c r="G673" s="76" t="s">
        <v>161</v>
      </c>
    </row>
    <row r="674" spans="1:7">
      <c r="A674" s="76"/>
      <c r="B674" s="20"/>
      <c r="C674" s="76"/>
      <c r="D674" s="20"/>
      <c r="E674" s="20" t="s">
        <v>407</v>
      </c>
      <c r="F674" s="76">
        <v>1</v>
      </c>
      <c r="G674" s="76" t="s">
        <v>163</v>
      </c>
    </row>
    <row r="675" spans="1:7">
      <c r="A675" s="76"/>
      <c r="B675" s="20"/>
      <c r="C675" s="76"/>
      <c r="D675" s="20"/>
      <c r="E675" s="20" t="s">
        <v>408</v>
      </c>
      <c r="F675" s="76">
        <v>1</v>
      </c>
      <c r="G675" s="76" t="s">
        <v>162</v>
      </c>
    </row>
    <row r="676" spans="1:7">
      <c r="A676" s="76"/>
      <c r="B676" s="20"/>
      <c r="C676" s="76"/>
      <c r="D676" s="20"/>
      <c r="E676" s="20" t="s">
        <v>855</v>
      </c>
      <c r="F676" s="76">
        <v>1</v>
      </c>
      <c r="G676" s="76" t="s">
        <v>162</v>
      </c>
    </row>
    <row r="677" spans="1:7">
      <c r="A677" s="76"/>
      <c r="B677" s="20"/>
      <c r="C677" s="76"/>
      <c r="D677" s="20"/>
      <c r="E677" s="20"/>
      <c r="F677" s="76"/>
      <c r="G677" s="76"/>
    </row>
    <row r="678" spans="1:7">
      <c r="A678" s="76"/>
      <c r="B678" s="20"/>
      <c r="C678" s="76"/>
      <c r="D678" s="20"/>
      <c r="E678" s="282"/>
      <c r="F678" s="287"/>
      <c r="G678" s="287"/>
    </row>
    <row r="679" spans="1:7">
      <c r="A679" s="76"/>
      <c r="B679" s="20"/>
      <c r="C679" s="76"/>
      <c r="D679" s="20"/>
      <c r="E679" s="282"/>
      <c r="F679" s="287"/>
      <c r="G679" s="287"/>
    </row>
    <row r="680" spans="1:7">
      <c r="A680" s="76"/>
      <c r="B680" s="20"/>
      <c r="C680" s="76"/>
      <c r="D680" s="20"/>
      <c r="E680" s="282"/>
      <c r="F680" s="287"/>
      <c r="G680" s="287"/>
    </row>
    <row r="681" spans="1:7">
      <c r="A681" s="76"/>
      <c r="B681" s="20"/>
      <c r="C681" s="76"/>
      <c r="D681" s="20"/>
      <c r="E681" s="282"/>
      <c r="F681" s="287"/>
      <c r="G681" s="287"/>
    </row>
    <row r="682" spans="1:7">
      <c r="A682" s="76"/>
      <c r="B682" s="20"/>
      <c r="C682" s="76"/>
      <c r="D682" s="20"/>
      <c r="E682" s="282"/>
      <c r="F682" s="287"/>
      <c r="G682" s="287"/>
    </row>
    <row r="683" spans="1:7">
      <c r="A683" s="76"/>
      <c r="B683" s="20"/>
      <c r="C683" s="76"/>
      <c r="D683" s="20"/>
      <c r="E683" s="282"/>
      <c r="F683" s="287"/>
      <c r="G683" s="287"/>
    </row>
    <row r="684" spans="1:7">
      <c r="A684" s="76"/>
      <c r="B684" s="20"/>
      <c r="C684" s="76"/>
      <c r="D684" s="20"/>
      <c r="E684" s="282"/>
      <c r="F684" s="287"/>
      <c r="G684" s="287"/>
    </row>
    <row r="685" spans="1:7">
      <c r="A685" s="360" t="s">
        <v>845</v>
      </c>
      <c r="B685" s="360"/>
      <c r="C685" s="360"/>
      <c r="D685" s="360"/>
      <c r="E685" s="360"/>
      <c r="F685" s="360"/>
      <c r="G685" s="360"/>
    </row>
    <row r="686" spans="1:7" ht="46.5">
      <c r="A686" s="267" t="s">
        <v>6</v>
      </c>
      <c r="B686" s="267" t="s">
        <v>79</v>
      </c>
      <c r="C686" s="269" t="s">
        <v>80</v>
      </c>
      <c r="D686" s="267" t="s">
        <v>7</v>
      </c>
      <c r="E686" s="267" t="s">
        <v>8</v>
      </c>
      <c r="F686" s="267" t="s">
        <v>9</v>
      </c>
      <c r="G686" s="267" t="s">
        <v>10</v>
      </c>
    </row>
    <row r="687" spans="1:7">
      <c r="A687" s="270">
        <v>1</v>
      </c>
      <c r="B687" s="270" t="s">
        <v>295</v>
      </c>
      <c r="C687" s="271">
        <v>28</v>
      </c>
      <c r="D687" s="267" t="s">
        <v>637</v>
      </c>
      <c r="E687" s="281" t="s">
        <v>729</v>
      </c>
      <c r="F687" s="267">
        <v>1</v>
      </c>
      <c r="G687" s="267" t="s">
        <v>162</v>
      </c>
    </row>
    <row r="688" spans="1:7">
      <c r="A688" s="270">
        <v>2</v>
      </c>
      <c r="B688" s="20" t="s">
        <v>296</v>
      </c>
      <c r="C688" s="76">
        <v>35</v>
      </c>
      <c r="D688" s="20"/>
      <c r="E688" s="276" t="s">
        <v>388</v>
      </c>
      <c r="F688" s="270">
        <v>8</v>
      </c>
      <c r="G688" s="270" t="s">
        <v>163</v>
      </c>
    </row>
    <row r="689" spans="1:7">
      <c r="A689" s="270">
        <v>3</v>
      </c>
      <c r="B689" s="20" t="s">
        <v>297</v>
      </c>
      <c r="C689" s="76">
        <v>35</v>
      </c>
      <c r="D689" s="20"/>
      <c r="E689" s="276" t="s">
        <v>389</v>
      </c>
      <c r="F689" s="270">
        <v>3</v>
      </c>
      <c r="G689" s="76" t="s">
        <v>163</v>
      </c>
    </row>
    <row r="690" spans="1:7">
      <c r="A690" s="270">
        <v>4</v>
      </c>
      <c r="B690" s="20" t="s">
        <v>298</v>
      </c>
      <c r="C690" s="76">
        <v>35</v>
      </c>
      <c r="D690" s="20"/>
      <c r="E690" s="276" t="s">
        <v>390</v>
      </c>
      <c r="F690" s="270">
        <v>1</v>
      </c>
      <c r="G690" s="76" t="s">
        <v>163</v>
      </c>
    </row>
    <row r="691" spans="1:7">
      <c r="A691" s="76"/>
      <c r="B691" s="20"/>
      <c r="C691" s="76"/>
      <c r="D691" s="20"/>
      <c r="E691" s="279" t="s">
        <v>391</v>
      </c>
      <c r="F691" s="76">
        <v>22</v>
      </c>
      <c r="G691" s="76" t="s">
        <v>163</v>
      </c>
    </row>
    <row r="692" spans="1:7">
      <c r="A692" s="76"/>
      <c r="B692" s="20"/>
      <c r="C692" s="76"/>
      <c r="D692" s="20"/>
      <c r="E692" s="279" t="s">
        <v>392</v>
      </c>
      <c r="F692" s="76">
        <v>1</v>
      </c>
      <c r="G692" s="76" t="s">
        <v>162</v>
      </c>
    </row>
    <row r="693" spans="1:7">
      <c r="A693" s="76"/>
      <c r="B693" s="20"/>
      <c r="C693" s="76"/>
      <c r="D693" s="20"/>
      <c r="E693" s="279" t="s">
        <v>393</v>
      </c>
      <c r="F693" s="76">
        <v>1</v>
      </c>
      <c r="G693" s="76" t="s">
        <v>161</v>
      </c>
    </row>
    <row r="694" spans="1:7">
      <c r="A694" s="76"/>
      <c r="B694" s="20"/>
      <c r="C694" s="76"/>
      <c r="D694" s="20"/>
      <c r="E694" s="279" t="s">
        <v>394</v>
      </c>
      <c r="F694" s="76">
        <v>1</v>
      </c>
      <c r="G694" s="76" t="s">
        <v>163</v>
      </c>
    </row>
    <row r="695" spans="1:7">
      <c r="A695" s="76"/>
      <c r="B695" s="20"/>
      <c r="C695" s="76"/>
      <c r="D695" s="20"/>
      <c r="E695" s="279" t="s">
        <v>395</v>
      </c>
      <c r="F695" s="76">
        <v>1</v>
      </c>
      <c r="G695" s="76" t="s">
        <v>161</v>
      </c>
    </row>
    <row r="696" spans="1:7">
      <c r="A696" s="76"/>
      <c r="B696" s="20"/>
      <c r="C696" s="76"/>
      <c r="D696" s="20"/>
      <c r="E696" s="279" t="s">
        <v>396</v>
      </c>
      <c r="F696" s="76">
        <v>1</v>
      </c>
      <c r="G696" s="76" t="s">
        <v>163</v>
      </c>
    </row>
    <row r="697" spans="1:7">
      <c r="A697" s="76"/>
      <c r="B697" s="20"/>
      <c r="C697" s="76"/>
      <c r="D697" s="20"/>
      <c r="E697" s="282" t="s">
        <v>397</v>
      </c>
      <c r="F697" s="76">
        <v>2</v>
      </c>
      <c r="G697" s="76" t="s">
        <v>163</v>
      </c>
    </row>
    <row r="698" spans="1:7">
      <c r="A698" s="76"/>
      <c r="B698" s="20"/>
      <c r="C698" s="76"/>
      <c r="D698" s="20"/>
      <c r="E698" s="20" t="s">
        <v>398</v>
      </c>
      <c r="F698" s="76">
        <v>1</v>
      </c>
      <c r="G698" s="76" t="s">
        <v>162</v>
      </c>
    </row>
    <row r="699" spans="1:7">
      <c r="A699" s="76"/>
      <c r="B699" s="20"/>
      <c r="C699" s="76"/>
      <c r="D699" s="20"/>
      <c r="E699" s="20" t="s">
        <v>399</v>
      </c>
      <c r="F699" s="76">
        <v>1</v>
      </c>
      <c r="G699" s="76" t="s">
        <v>162</v>
      </c>
    </row>
    <row r="700" spans="1:7">
      <c r="A700" s="76"/>
      <c r="B700" s="20"/>
      <c r="C700" s="76"/>
      <c r="D700" s="20"/>
      <c r="E700" s="20" t="s">
        <v>400</v>
      </c>
      <c r="F700" s="76">
        <v>1</v>
      </c>
      <c r="G700" s="76" t="s">
        <v>372</v>
      </c>
    </row>
    <row r="701" spans="1:7">
      <c r="A701" s="117"/>
      <c r="B701" s="280"/>
      <c r="C701" s="117"/>
      <c r="D701" s="280"/>
      <c r="E701" s="280" t="s">
        <v>401</v>
      </c>
      <c r="F701" s="117">
        <v>2</v>
      </c>
      <c r="G701" s="117" t="s">
        <v>372</v>
      </c>
    </row>
    <row r="702" spans="1:7">
      <c r="A702" s="178"/>
      <c r="B702" s="119"/>
      <c r="C702" s="178"/>
      <c r="D702" s="119"/>
      <c r="E702" s="119"/>
      <c r="F702" s="178"/>
      <c r="G702" s="178"/>
    </row>
    <row r="703" spans="1:7">
      <c r="A703" s="360" t="s">
        <v>845</v>
      </c>
      <c r="B703" s="360"/>
      <c r="C703" s="360"/>
      <c r="D703" s="360"/>
      <c r="E703" s="360"/>
      <c r="F703" s="360"/>
      <c r="G703" s="360"/>
    </row>
    <row r="704" spans="1:7" ht="46.5">
      <c r="A704" s="267" t="s">
        <v>6</v>
      </c>
      <c r="B704" s="267" t="s">
        <v>79</v>
      </c>
      <c r="C704" s="269" t="s">
        <v>80</v>
      </c>
      <c r="D704" s="267" t="s">
        <v>7</v>
      </c>
      <c r="E704" s="267" t="s">
        <v>8</v>
      </c>
      <c r="F704" s="267" t="s">
        <v>9</v>
      </c>
      <c r="G704" s="267" t="s">
        <v>10</v>
      </c>
    </row>
    <row r="705" spans="1:7">
      <c r="A705" s="76"/>
      <c r="B705" s="20"/>
      <c r="C705" s="76"/>
      <c r="D705" s="20"/>
      <c r="E705" s="20" t="s">
        <v>402</v>
      </c>
      <c r="F705" s="76">
        <v>2</v>
      </c>
      <c r="G705" s="76" t="s">
        <v>161</v>
      </c>
    </row>
    <row r="706" spans="1:7">
      <c r="A706" s="76"/>
      <c r="B706" s="20"/>
      <c r="C706" s="76"/>
      <c r="D706" s="20"/>
      <c r="E706" s="20" t="s">
        <v>403</v>
      </c>
      <c r="F706" s="76">
        <v>2</v>
      </c>
      <c r="G706" s="76" t="s">
        <v>163</v>
      </c>
    </row>
    <row r="707" spans="1:7">
      <c r="A707" s="76"/>
      <c r="B707" s="20"/>
      <c r="C707" s="76"/>
      <c r="D707" s="20"/>
      <c r="E707" s="20" t="s">
        <v>404</v>
      </c>
      <c r="F707" s="76">
        <v>1</v>
      </c>
      <c r="G707" s="76" t="s">
        <v>163</v>
      </c>
    </row>
    <row r="708" spans="1:7">
      <c r="A708" s="76"/>
      <c r="B708" s="20"/>
      <c r="C708" s="76"/>
      <c r="D708" s="20"/>
      <c r="E708" s="20" t="s">
        <v>405</v>
      </c>
      <c r="F708" s="76">
        <v>1</v>
      </c>
      <c r="G708" s="76" t="s">
        <v>161</v>
      </c>
    </row>
    <row r="709" spans="1:7">
      <c r="A709" s="76"/>
      <c r="B709" s="20"/>
      <c r="C709" s="76"/>
      <c r="D709" s="20"/>
      <c r="E709" s="20" t="s">
        <v>406</v>
      </c>
      <c r="F709" s="76">
        <v>3</v>
      </c>
      <c r="G709" s="76" t="s">
        <v>161</v>
      </c>
    </row>
    <row r="710" spans="1:7">
      <c r="A710" s="76"/>
      <c r="B710" s="20"/>
      <c r="C710" s="76"/>
      <c r="D710" s="20"/>
      <c r="E710" s="20" t="s">
        <v>407</v>
      </c>
      <c r="F710" s="76">
        <v>1</v>
      </c>
      <c r="G710" s="76" t="s">
        <v>163</v>
      </c>
    </row>
    <row r="711" spans="1:7">
      <c r="A711" s="76"/>
      <c r="B711" s="20"/>
      <c r="C711" s="76"/>
      <c r="D711" s="20"/>
      <c r="E711" s="20" t="s">
        <v>408</v>
      </c>
      <c r="F711" s="76">
        <v>1</v>
      </c>
      <c r="G711" s="76" t="s">
        <v>162</v>
      </c>
    </row>
    <row r="712" spans="1:7">
      <c r="A712" s="76"/>
      <c r="B712" s="20"/>
      <c r="C712" s="76"/>
      <c r="D712" s="20"/>
      <c r="E712" s="20" t="s">
        <v>855</v>
      </c>
      <c r="F712" s="76">
        <v>1</v>
      </c>
      <c r="G712" s="76" t="s">
        <v>162</v>
      </c>
    </row>
    <row r="713" spans="1:7">
      <c r="A713" s="76"/>
      <c r="B713" s="20"/>
      <c r="C713" s="76"/>
      <c r="D713" s="20"/>
      <c r="E713" s="20"/>
      <c r="F713" s="76"/>
      <c r="G713" s="76"/>
    </row>
    <row r="714" spans="1:7">
      <c r="A714" s="76"/>
      <c r="B714" s="20"/>
      <c r="C714" s="76"/>
      <c r="D714" s="20"/>
      <c r="E714" s="282"/>
      <c r="F714" s="287"/>
      <c r="G714" s="287"/>
    </row>
    <row r="715" spans="1:7">
      <c r="A715" s="76"/>
      <c r="B715" s="20"/>
      <c r="C715" s="76"/>
      <c r="D715" s="20"/>
      <c r="E715" s="282"/>
      <c r="F715" s="287"/>
      <c r="G715" s="287"/>
    </row>
    <row r="716" spans="1:7">
      <c r="A716" s="76"/>
      <c r="B716" s="20"/>
      <c r="C716" s="76"/>
      <c r="D716" s="20"/>
      <c r="E716" s="282"/>
      <c r="F716" s="287"/>
      <c r="G716" s="287"/>
    </row>
    <row r="717" spans="1:7">
      <c r="A717" s="76"/>
      <c r="B717" s="20"/>
      <c r="C717" s="76"/>
      <c r="D717" s="20"/>
      <c r="E717" s="282"/>
      <c r="F717" s="287"/>
      <c r="G717" s="287"/>
    </row>
    <row r="718" spans="1:7">
      <c r="A718" s="76"/>
      <c r="B718" s="20"/>
      <c r="C718" s="76"/>
      <c r="D718" s="20"/>
      <c r="E718" s="282"/>
      <c r="F718" s="287"/>
      <c r="G718" s="287"/>
    </row>
    <row r="719" spans="1:7">
      <c r="A719" s="117"/>
      <c r="B719" s="280"/>
      <c r="C719" s="117"/>
      <c r="D719" s="280"/>
      <c r="E719" s="300"/>
      <c r="F719" s="301"/>
      <c r="G719" s="301"/>
    </row>
    <row r="720" spans="1:7">
      <c r="A720" s="178"/>
      <c r="B720" s="119"/>
      <c r="C720" s="178"/>
      <c r="D720" s="119"/>
      <c r="E720" s="302"/>
      <c r="F720" s="303"/>
      <c r="G720" s="303"/>
    </row>
    <row r="721" spans="1:7">
      <c r="A721" s="360" t="s">
        <v>846</v>
      </c>
      <c r="B721" s="360"/>
      <c r="C721" s="360"/>
      <c r="D721" s="360"/>
      <c r="E721" s="360"/>
      <c r="F721" s="360"/>
      <c r="G721" s="360"/>
    </row>
    <row r="722" spans="1:7" ht="46.5">
      <c r="A722" s="267" t="s">
        <v>6</v>
      </c>
      <c r="B722" s="267" t="s">
        <v>79</v>
      </c>
      <c r="C722" s="269" t="s">
        <v>80</v>
      </c>
      <c r="D722" s="267" t="s">
        <v>7</v>
      </c>
      <c r="E722" s="267" t="s">
        <v>8</v>
      </c>
      <c r="F722" s="267" t="s">
        <v>9</v>
      </c>
      <c r="G722" s="267" t="s">
        <v>10</v>
      </c>
    </row>
    <row r="723" spans="1:7">
      <c r="A723" s="270">
        <v>1</v>
      </c>
      <c r="B723" s="276" t="s">
        <v>299</v>
      </c>
      <c r="C723" s="271">
        <v>30</v>
      </c>
      <c r="D723" s="267" t="s">
        <v>640</v>
      </c>
      <c r="E723" s="297" t="s">
        <v>603</v>
      </c>
      <c r="F723" s="267">
        <v>1</v>
      </c>
      <c r="G723" s="267" t="s">
        <v>162</v>
      </c>
    </row>
    <row r="724" spans="1:7">
      <c r="A724" s="270">
        <v>2</v>
      </c>
      <c r="B724" s="276" t="s">
        <v>300</v>
      </c>
      <c r="C724" s="76">
        <v>30</v>
      </c>
      <c r="D724" s="20"/>
      <c r="E724" s="276" t="s">
        <v>423</v>
      </c>
      <c r="F724" s="270">
        <v>22</v>
      </c>
      <c r="G724" s="270" t="s">
        <v>163</v>
      </c>
    </row>
    <row r="725" spans="1:7">
      <c r="A725" s="270">
        <v>3</v>
      </c>
      <c r="B725" s="276" t="s">
        <v>301</v>
      </c>
      <c r="C725" s="76">
        <v>30</v>
      </c>
      <c r="D725" s="20"/>
      <c r="E725" s="279" t="s">
        <v>424</v>
      </c>
      <c r="F725" s="76">
        <v>22</v>
      </c>
      <c r="G725" s="76" t="s">
        <v>163</v>
      </c>
    </row>
    <row r="726" spans="1:7">
      <c r="A726" s="270">
        <v>4</v>
      </c>
      <c r="B726" s="20" t="s">
        <v>302</v>
      </c>
      <c r="C726" s="76">
        <v>36</v>
      </c>
      <c r="D726" s="20"/>
      <c r="E726" s="279" t="s">
        <v>425</v>
      </c>
      <c r="F726" s="76">
        <v>22</v>
      </c>
      <c r="G726" s="76" t="s">
        <v>162</v>
      </c>
    </row>
    <row r="727" spans="1:7">
      <c r="A727" s="76"/>
      <c r="B727" s="20"/>
      <c r="C727" s="76"/>
      <c r="D727" s="20"/>
      <c r="E727" s="279" t="s">
        <v>426</v>
      </c>
      <c r="F727" s="76">
        <v>1</v>
      </c>
      <c r="G727" s="76" t="s">
        <v>163</v>
      </c>
    </row>
    <row r="728" spans="1:7">
      <c r="A728" s="76"/>
      <c r="B728" s="20"/>
      <c r="C728" s="76"/>
      <c r="D728" s="20"/>
      <c r="E728" s="279" t="s">
        <v>427</v>
      </c>
      <c r="F728" s="76">
        <v>1</v>
      </c>
      <c r="G728" s="76" t="s">
        <v>161</v>
      </c>
    </row>
    <row r="729" spans="1:7">
      <c r="A729" s="76"/>
      <c r="B729" s="20"/>
      <c r="C729" s="76"/>
      <c r="D729" s="20"/>
      <c r="E729" s="279" t="s">
        <v>393</v>
      </c>
      <c r="F729" s="76">
        <v>1</v>
      </c>
      <c r="G729" s="76" t="s">
        <v>161</v>
      </c>
    </row>
    <row r="730" spans="1:7">
      <c r="A730" s="76"/>
      <c r="B730" s="20"/>
      <c r="C730" s="76"/>
      <c r="D730" s="20"/>
      <c r="E730" s="279" t="s">
        <v>394</v>
      </c>
      <c r="F730" s="76">
        <v>1</v>
      </c>
      <c r="G730" s="76" t="s">
        <v>163</v>
      </c>
    </row>
    <row r="731" spans="1:7">
      <c r="A731" s="76"/>
      <c r="B731" s="20"/>
      <c r="C731" s="76"/>
      <c r="D731" s="20"/>
      <c r="E731" s="279" t="s">
        <v>395</v>
      </c>
      <c r="F731" s="76">
        <v>1</v>
      </c>
      <c r="G731" s="76" t="s">
        <v>161</v>
      </c>
    </row>
    <row r="732" spans="1:7">
      <c r="A732" s="76"/>
      <c r="B732" s="20"/>
      <c r="C732" s="76"/>
      <c r="D732" s="20"/>
      <c r="E732" s="279" t="s">
        <v>396</v>
      </c>
      <c r="F732" s="76">
        <v>4</v>
      </c>
      <c r="G732" s="76" t="s">
        <v>163</v>
      </c>
    </row>
    <row r="733" spans="1:7">
      <c r="A733" s="76"/>
      <c r="B733" s="20"/>
      <c r="C733" s="76"/>
      <c r="D733" s="20"/>
      <c r="E733" s="282" t="s">
        <v>397</v>
      </c>
      <c r="F733" s="76">
        <v>2</v>
      </c>
      <c r="G733" s="76" t="s">
        <v>163</v>
      </c>
    </row>
    <row r="734" spans="1:7">
      <c r="A734" s="76"/>
      <c r="B734" s="20"/>
      <c r="C734" s="76"/>
      <c r="D734" s="20"/>
      <c r="E734" s="20" t="s">
        <v>398</v>
      </c>
      <c r="F734" s="76">
        <v>1</v>
      </c>
      <c r="G734" s="76" t="s">
        <v>162</v>
      </c>
    </row>
    <row r="735" spans="1:7">
      <c r="A735" s="76"/>
      <c r="B735" s="20"/>
      <c r="C735" s="76"/>
      <c r="D735" s="20"/>
      <c r="E735" s="20" t="s">
        <v>399</v>
      </c>
      <c r="F735" s="76">
        <v>1</v>
      </c>
      <c r="G735" s="76" t="s">
        <v>162</v>
      </c>
    </row>
    <row r="736" spans="1:7">
      <c r="A736" s="76"/>
      <c r="B736" s="20"/>
      <c r="C736" s="76"/>
      <c r="D736" s="20"/>
      <c r="E736" s="20" t="s">
        <v>428</v>
      </c>
      <c r="F736" s="76">
        <v>1</v>
      </c>
      <c r="G736" s="76" t="s">
        <v>372</v>
      </c>
    </row>
    <row r="737" spans="1:7">
      <c r="A737" s="76"/>
      <c r="B737" s="20"/>
      <c r="C737" s="76"/>
      <c r="D737" s="20"/>
      <c r="E737" s="280" t="s">
        <v>429</v>
      </c>
      <c r="F737" s="117">
        <v>2</v>
      </c>
      <c r="G737" s="117" t="s">
        <v>372</v>
      </c>
    </row>
    <row r="738" spans="1:7">
      <c r="A738" s="76"/>
      <c r="B738" s="20"/>
      <c r="C738" s="76"/>
      <c r="D738" s="20"/>
      <c r="E738" s="20"/>
      <c r="F738" s="76"/>
      <c r="G738" s="76"/>
    </row>
    <row r="739" spans="1:7">
      <c r="A739" s="360" t="s">
        <v>846</v>
      </c>
      <c r="B739" s="360"/>
      <c r="C739" s="360"/>
      <c r="D739" s="360"/>
      <c r="E739" s="360"/>
      <c r="F739" s="360"/>
      <c r="G739" s="360"/>
    </row>
    <row r="740" spans="1:7" ht="46.5">
      <c r="A740" s="267" t="s">
        <v>6</v>
      </c>
      <c r="B740" s="267" t="s">
        <v>79</v>
      </c>
      <c r="C740" s="269" t="s">
        <v>80</v>
      </c>
      <c r="D740" s="267" t="s">
        <v>7</v>
      </c>
      <c r="E740" s="267" t="s">
        <v>8</v>
      </c>
      <c r="F740" s="267" t="s">
        <v>9</v>
      </c>
      <c r="G740" s="267" t="s">
        <v>10</v>
      </c>
    </row>
    <row r="741" spans="1:7">
      <c r="A741" s="76"/>
      <c r="B741" s="20"/>
      <c r="C741" s="76"/>
      <c r="D741" s="20"/>
      <c r="E741" s="20" t="s">
        <v>430</v>
      </c>
      <c r="F741" s="76">
        <v>23</v>
      </c>
      <c r="G741" s="76" t="s">
        <v>161</v>
      </c>
    </row>
    <row r="742" spans="1:7">
      <c r="A742" s="76"/>
      <c r="B742" s="20"/>
      <c r="C742" s="76"/>
      <c r="D742" s="20"/>
      <c r="E742" s="20" t="s">
        <v>431</v>
      </c>
      <c r="F742" s="76">
        <v>2</v>
      </c>
      <c r="G742" s="76" t="s">
        <v>161</v>
      </c>
    </row>
    <row r="743" spans="1:7">
      <c r="A743" s="76"/>
      <c r="B743" s="20"/>
      <c r="C743" s="76"/>
      <c r="D743" s="20"/>
      <c r="E743" s="20" t="s">
        <v>432</v>
      </c>
      <c r="F743" s="76">
        <v>2</v>
      </c>
      <c r="G743" s="76" t="s">
        <v>162</v>
      </c>
    </row>
    <row r="744" spans="1:7">
      <c r="A744" s="76"/>
      <c r="B744" s="20"/>
      <c r="C744" s="76"/>
      <c r="D744" s="20"/>
      <c r="E744" s="20" t="s">
        <v>433</v>
      </c>
      <c r="F744" s="76">
        <v>10</v>
      </c>
      <c r="G744" s="76" t="s">
        <v>163</v>
      </c>
    </row>
    <row r="745" spans="1:7">
      <c r="A745" s="76"/>
      <c r="B745" s="20"/>
      <c r="C745" s="76"/>
      <c r="D745" s="20"/>
      <c r="E745" s="20" t="s">
        <v>434</v>
      </c>
      <c r="F745" s="76">
        <v>10</v>
      </c>
      <c r="G745" s="76" t="s">
        <v>162</v>
      </c>
    </row>
    <row r="746" spans="1:7">
      <c r="A746" s="76"/>
      <c r="B746" s="20"/>
      <c r="C746" s="76"/>
      <c r="D746" s="20"/>
      <c r="E746" s="20" t="s">
        <v>435</v>
      </c>
      <c r="F746" s="76">
        <v>2</v>
      </c>
      <c r="G746" s="76" t="s">
        <v>165</v>
      </c>
    </row>
    <row r="747" spans="1:7">
      <c r="A747" s="76"/>
      <c r="B747" s="20"/>
      <c r="C747" s="76"/>
      <c r="D747" s="20"/>
      <c r="E747" s="20" t="s">
        <v>436</v>
      </c>
      <c r="F747" s="76">
        <v>1</v>
      </c>
      <c r="G747" s="76" t="s">
        <v>161</v>
      </c>
    </row>
    <row r="748" spans="1:7">
      <c r="A748" s="76"/>
      <c r="B748" s="20"/>
      <c r="C748" s="76"/>
      <c r="D748" s="20"/>
      <c r="E748" s="20" t="s">
        <v>437</v>
      </c>
      <c r="F748" s="76">
        <v>1</v>
      </c>
      <c r="G748" s="76" t="s">
        <v>161</v>
      </c>
    </row>
    <row r="749" spans="1:7">
      <c r="A749" s="76"/>
      <c r="B749" s="20"/>
      <c r="C749" s="76"/>
      <c r="D749" s="20"/>
      <c r="E749" s="20" t="s">
        <v>438</v>
      </c>
      <c r="F749" s="76">
        <v>1</v>
      </c>
      <c r="G749" s="76" t="s">
        <v>161</v>
      </c>
    </row>
    <row r="750" spans="1:7">
      <c r="A750" s="76"/>
      <c r="B750" s="20"/>
      <c r="C750" s="76"/>
      <c r="D750" s="20"/>
      <c r="E750" s="20" t="s">
        <v>439</v>
      </c>
      <c r="F750" s="76">
        <v>3</v>
      </c>
      <c r="G750" s="76" t="s">
        <v>161</v>
      </c>
    </row>
    <row r="751" spans="1:7">
      <c r="A751" s="76"/>
      <c r="B751" s="20"/>
      <c r="C751" s="76"/>
      <c r="D751" s="20"/>
      <c r="E751" s="20" t="s">
        <v>440</v>
      </c>
      <c r="F751" s="76">
        <v>22</v>
      </c>
      <c r="G751" s="76" t="s">
        <v>162</v>
      </c>
    </row>
    <row r="752" spans="1:7">
      <c r="A752" s="76"/>
      <c r="B752" s="20"/>
      <c r="C752" s="76"/>
      <c r="D752" s="20"/>
      <c r="E752" s="20" t="s">
        <v>859</v>
      </c>
      <c r="F752" s="76">
        <v>22</v>
      </c>
      <c r="G752" s="76" t="s">
        <v>162</v>
      </c>
    </row>
    <row r="753" spans="1:7">
      <c r="A753" s="76"/>
      <c r="B753" s="20"/>
      <c r="C753" s="76"/>
      <c r="D753" s="20"/>
      <c r="E753" s="20" t="s">
        <v>852</v>
      </c>
      <c r="F753" s="76">
        <v>22</v>
      </c>
      <c r="G753" s="76" t="s">
        <v>162</v>
      </c>
    </row>
    <row r="754" spans="1:7">
      <c r="A754" s="76"/>
      <c r="B754" s="20"/>
      <c r="C754" s="76"/>
      <c r="D754" s="20"/>
      <c r="E754" s="282"/>
      <c r="F754" s="287"/>
      <c r="G754" s="287"/>
    </row>
    <row r="755" spans="1:7">
      <c r="A755" s="76"/>
      <c r="B755" s="20"/>
      <c r="C755" s="76"/>
      <c r="D755" s="20"/>
      <c r="E755" s="282"/>
      <c r="F755" s="287"/>
      <c r="G755" s="287"/>
    </row>
    <row r="756" spans="1:7">
      <c r="A756" s="76"/>
      <c r="B756" s="20"/>
      <c r="C756" s="76"/>
      <c r="D756" s="20"/>
      <c r="E756" s="282"/>
      <c r="F756" s="287"/>
      <c r="G756" s="287"/>
    </row>
    <row r="757" spans="1:7">
      <c r="A757" s="360" t="s">
        <v>847</v>
      </c>
      <c r="B757" s="360"/>
      <c r="C757" s="360"/>
      <c r="D757" s="360"/>
      <c r="E757" s="360"/>
      <c r="F757" s="360"/>
      <c r="G757" s="360"/>
    </row>
    <row r="758" spans="1:7" ht="46.5">
      <c r="A758" s="267" t="s">
        <v>6</v>
      </c>
      <c r="B758" s="267" t="s">
        <v>79</v>
      </c>
      <c r="C758" s="269" t="s">
        <v>80</v>
      </c>
      <c r="D758" s="267" t="s">
        <v>7</v>
      </c>
      <c r="E758" s="267" t="s">
        <v>8</v>
      </c>
      <c r="F758" s="267" t="s">
        <v>9</v>
      </c>
      <c r="G758" s="267" t="s">
        <v>10</v>
      </c>
    </row>
    <row r="759" spans="1:7">
      <c r="A759" s="270">
        <v>1</v>
      </c>
      <c r="B759" s="276" t="s">
        <v>303</v>
      </c>
      <c r="C759" s="271">
        <v>30</v>
      </c>
      <c r="D759" s="267" t="s">
        <v>637</v>
      </c>
      <c r="E759" s="281" t="s">
        <v>729</v>
      </c>
      <c r="F759" s="267">
        <v>1</v>
      </c>
      <c r="G759" s="267" t="s">
        <v>162</v>
      </c>
    </row>
    <row r="760" spans="1:7">
      <c r="A760" s="270">
        <v>2</v>
      </c>
      <c r="B760" s="20" t="s">
        <v>304</v>
      </c>
      <c r="C760" s="76">
        <v>30</v>
      </c>
      <c r="D760" s="20"/>
      <c r="E760" s="276" t="s">
        <v>388</v>
      </c>
      <c r="F760" s="270">
        <v>8</v>
      </c>
      <c r="G760" s="270" t="s">
        <v>163</v>
      </c>
    </row>
    <row r="761" spans="1:7">
      <c r="A761" s="270">
        <v>3</v>
      </c>
      <c r="B761" s="20" t="s">
        <v>305</v>
      </c>
      <c r="C761" s="76">
        <v>15</v>
      </c>
      <c r="D761" s="20"/>
      <c r="E761" s="276" t="s">
        <v>389</v>
      </c>
      <c r="F761" s="270">
        <v>3</v>
      </c>
      <c r="G761" s="76" t="s">
        <v>163</v>
      </c>
    </row>
    <row r="762" spans="1:7">
      <c r="A762" s="270">
        <v>4</v>
      </c>
      <c r="B762" s="20" t="s">
        <v>306</v>
      </c>
      <c r="C762" s="76">
        <v>15</v>
      </c>
      <c r="D762" s="20"/>
      <c r="E762" s="276" t="s">
        <v>390</v>
      </c>
      <c r="F762" s="270">
        <v>1</v>
      </c>
      <c r="G762" s="76" t="s">
        <v>163</v>
      </c>
    </row>
    <row r="763" spans="1:7">
      <c r="A763" s="76"/>
      <c r="B763" s="20"/>
      <c r="C763" s="76"/>
      <c r="D763" s="20"/>
      <c r="E763" s="279" t="s">
        <v>391</v>
      </c>
      <c r="F763" s="76">
        <v>22</v>
      </c>
      <c r="G763" s="76" t="s">
        <v>163</v>
      </c>
    </row>
    <row r="764" spans="1:7">
      <c r="A764" s="76"/>
      <c r="B764" s="20"/>
      <c r="C764" s="76"/>
      <c r="D764" s="20"/>
      <c r="E764" s="279" t="s">
        <v>392</v>
      </c>
      <c r="F764" s="76">
        <v>1</v>
      </c>
      <c r="G764" s="76" t="s">
        <v>162</v>
      </c>
    </row>
    <row r="765" spans="1:7">
      <c r="A765" s="76"/>
      <c r="B765" s="20"/>
      <c r="C765" s="76"/>
      <c r="D765" s="20"/>
      <c r="E765" s="279" t="s">
        <v>393</v>
      </c>
      <c r="F765" s="76">
        <v>1</v>
      </c>
      <c r="G765" s="76" t="s">
        <v>161</v>
      </c>
    </row>
    <row r="766" spans="1:7">
      <c r="A766" s="76"/>
      <c r="B766" s="20"/>
      <c r="C766" s="76"/>
      <c r="D766" s="20"/>
      <c r="E766" s="279" t="s">
        <v>394</v>
      </c>
      <c r="F766" s="76">
        <v>1</v>
      </c>
      <c r="G766" s="76" t="s">
        <v>163</v>
      </c>
    </row>
    <row r="767" spans="1:7">
      <c r="A767" s="76"/>
      <c r="B767" s="20"/>
      <c r="C767" s="76"/>
      <c r="D767" s="20"/>
      <c r="E767" s="279" t="s">
        <v>395</v>
      </c>
      <c r="F767" s="76">
        <v>1</v>
      </c>
      <c r="G767" s="76" t="s">
        <v>161</v>
      </c>
    </row>
    <row r="768" spans="1:7">
      <c r="A768" s="76"/>
      <c r="B768" s="20"/>
      <c r="C768" s="76"/>
      <c r="D768" s="20"/>
      <c r="E768" s="279" t="s">
        <v>396</v>
      </c>
      <c r="F768" s="76">
        <v>1</v>
      </c>
      <c r="G768" s="76" t="s">
        <v>163</v>
      </c>
    </row>
    <row r="769" spans="1:7">
      <c r="A769" s="76"/>
      <c r="B769" s="20"/>
      <c r="C769" s="76"/>
      <c r="D769" s="20"/>
      <c r="E769" s="282" t="s">
        <v>397</v>
      </c>
      <c r="F769" s="76">
        <v>2</v>
      </c>
      <c r="G769" s="76" t="s">
        <v>163</v>
      </c>
    </row>
    <row r="770" spans="1:7">
      <c r="A770" s="76"/>
      <c r="B770" s="20"/>
      <c r="C770" s="76"/>
      <c r="D770" s="20"/>
      <c r="E770" s="20" t="s">
        <v>398</v>
      </c>
      <c r="F770" s="76">
        <v>1</v>
      </c>
      <c r="G770" s="76" t="s">
        <v>162</v>
      </c>
    </row>
    <row r="771" spans="1:7">
      <c r="A771" s="76"/>
      <c r="B771" s="20"/>
      <c r="C771" s="76"/>
      <c r="D771" s="20"/>
      <c r="E771" s="20" t="s">
        <v>399</v>
      </c>
      <c r="F771" s="76">
        <v>1</v>
      </c>
      <c r="G771" s="76" t="s">
        <v>162</v>
      </c>
    </row>
    <row r="772" spans="1:7">
      <c r="A772" s="76"/>
      <c r="B772" s="20"/>
      <c r="C772" s="76"/>
      <c r="D772" s="20"/>
      <c r="E772" s="20" t="s">
        <v>400</v>
      </c>
      <c r="F772" s="76">
        <v>1</v>
      </c>
      <c r="G772" s="76" t="s">
        <v>372</v>
      </c>
    </row>
    <row r="773" spans="1:7">
      <c r="A773" s="117"/>
      <c r="B773" s="280"/>
      <c r="C773" s="117"/>
      <c r="D773" s="280"/>
      <c r="E773" s="280" t="s">
        <v>401</v>
      </c>
      <c r="F773" s="117">
        <v>2</v>
      </c>
      <c r="G773" s="117" t="s">
        <v>372</v>
      </c>
    </row>
    <row r="774" spans="1:7">
      <c r="A774" s="178"/>
      <c r="B774" s="119"/>
      <c r="C774" s="178"/>
      <c r="D774" s="119"/>
      <c r="E774" s="119"/>
      <c r="F774" s="178"/>
      <c r="G774" s="178"/>
    </row>
    <row r="775" spans="1:7">
      <c r="A775" s="360" t="s">
        <v>847</v>
      </c>
      <c r="B775" s="360"/>
      <c r="C775" s="360"/>
      <c r="D775" s="360"/>
      <c r="E775" s="360"/>
      <c r="F775" s="360"/>
      <c r="G775" s="360"/>
    </row>
    <row r="776" spans="1:7" ht="46.5">
      <c r="A776" s="267" t="s">
        <v>6</v>
      </c>
      <c r="B776" s="267" t="s">
        <v>79</v>
      </c>
      <c r="C776" s="269" t="s">
        <v>80</v>
      </c>
      <c r="D776" s="267" t="s">
        <v>7</v>
      </c>
      <c r="E776" s="267" t="s">
        <v>8</v>
      </c>
      <c r="F776" s="267" t="s">
        <v>9</v>
      </c>
      <c r="G776" s="267" t="s">
        <v>10</v>
      </c>
    </row>
    <row r="777" spans="1:7">
      <c r="A777" s="76"/>
      <c r="B777" s="20"/>
      <c r="C777" s="76"/>
      <c r="D777" s="20"/>
      <c r="E777" s="20" t="s">
        <v>402</v>
      </c>
      <c r="F777" s="76">
        <v>2</v>
      </c>
      <c r="G777" s="76" t="s">
        <v>161</v>
      </c>
    </row>
    <row r="778" spans="1:7">
      <c r="A778" s="76"/>
      <c r="B778" s="20"/>
      <c r="C778" s="76"/>
      <c r="D778" s="20"/>
      <c r="E778" s="20" t="s">
        <v>403</v>
      </c>
      <c r="F778" s="76">
        <v>2</v>
      </c>
      <c r="G778" s="76" t="s">
        <v>163</v>
      </c>
    </row>
    <row r="779" spans="1:7">
      <c r="A779" s="76"/>
      <c r="B779" s="20"/>
      <c r="C779" s="76"/>
      <c r="D779" s="20"/>
      <c r="E779" s="20" t="s">
        <v>404</v>
      </c>
      <c r="F779" s="76">
        <v>1</v>
      </c>
      <c r="G779" s="76" t="s">
        <v>163</v>
      </c>
    </row>
    <row r="780" spans="1:7">
      <c r="A780" s="76"/>
      <c r="B780" s="20"/>
      <c r="C780" s="76"/>
      <c r="D780" s="20"/>
      <c r="E780" s="20" t="s">
        <v>405</v>
      </c>
      <c r="F780" s="76">
        <v>1</v>
      </c>
      <c r="G780" s="76" t="s">
        <v>161</v>
      </c>
    </row>
    <row r="781" spans="1:7">
      <c r="A781" s="76"/>
      <c r="B781" s="20"/>
      <c r="C781" s="76"/>
      <c r="D781" s="20"/>
      <c r="E781" s="20" t="s">
        <v>406</v>
      </c>
      <c r="F781" s="76">
        <v>3</v>
      </c>
      <c r="G781" s="76" t="s">
        <v>161</v>
      </c>
    </row>
    <row r="782" spans="1:7">
      <c r="A782" s="76"/>
      <c r="B782" s="20"/>
      <c r="C782" s="76"/>
      <c r="D782" s="20"/>
      <c r="E782" s="20" t="s">
        <v>407</v>
      </c>
      <c r="F782" s="76">
        <v>1</v>
      </c>
      <c r="G782" s="76" t="s">
        <v>163</v>
      </c>
    </row>
    <row r="783" spans="1:7">
      <c r="A783" s="76"/>
      <c r="B783" s="20"/>
      <c r="C783" s="76"/>
      <c r="D783" s="20"/>
      <c r="E783" s="20" t="s">
        <v>408</v>
      </c>
      <c r="F783" s="76">
        <v>1</v>
      </c>
      <c r="G783" s="76" t="s">
        <v>162</v>
      </c>
    </row>
    <row r="784" spans="1:7">
      <c r="A784" s="76"/>
      <c r="B784" s="20"/>
      <c r="C784" s="76"/>
      <c r="D784" s="20"/>
      <c r="E784" s="20" t="s">
        <v>855</v>
      </c>
      <c r="F784" s="76">
        <v>1</v>
      </c>
      <c r="G784" s="76" t="s">
        <v>162</v>
      </c>
    </row>
    <row r="785" spans="1:7">
      <c r="A785" s="76"/>
      <c r="B785" s="20"/>
      <c r="C785" s="76"/>
      <c r="D785" s="20"/>
      <c r="E785" s="20"/>
      <c r="F785" s="76"/>
      <c r="G785" s="76"/>
    </row>
    <row r="786" spans="1:7">
      <c r="A786" s="76"/>
      <c r="B786" s="20"/>
      <c r="C786" s="76"/>
      <c r="D786" s="20"/>
      <c r="E786" s="282"/>
      <c r="F786" s="287"/>
      <c r="G786" s="287"/>
    </row>
    <row r="787" spans="1:7">
      <c r="A787" s="76"/>
      <c r="B787" s="20"/>
      <c r="C787" s="76"/>
      <c r="D787" s="20"/>
      <c r="E787" s="282"/>
      <c r="F787" s="287"/>
      <c r="G787" s="287"/>
    </row>
    <row r="788" spans="1:7">
      <c r="A788" s="76"/>
      <c r="B788" s="20"/>
      <c r="C788" s="76"/>
      <c r="D788" s="20"/>
      <c r="E788" s="282"/>
      <c r="F788" s="287"/>
      <c r="G788" s="287"/>
    </row>
    <row r="789" spans="1:7">
      <c r="A789" s="76"/>
      <c r="B789" s="20"/>
      <c r="C789" s="76"/>
      <c r="D789" s="20"/>
      <c r="E789" s="282"/>
      <c r="F789" s="287"/>
      <c r="G789" s="287"/>
    </row>
    <row r="790" spans="1:7">
      <c r="A790" s="76"/>
      <c r="B790" s="20"/>
      <c r="C790" s="76"/>
      <c r="D790" s="20"/>
      <c r="E790" s="282"/>
      <c r="F790" s="287"/>
      <c r="G790" s="287"/>
    </row>
    <row r="791" spans="1:7">
      <c r="A791" s="76"/>
      <c r="B791" s="20"/>
      <c r="C791" s="76"/>
      <c r="D791" s="20"/>
      <c r="E791" s="282"/>
      <c r="F791" s="287"/>
      <c r="G791" s="287"/>
    </row>
    <row r="792" spans="1:7">
      <c r="A792" s="76"/>
      <c r="B792" s="20"/>
      <c r="C792" s="76"/>
      <c r="D792" s="20"/>
      <c r="E792" s="282"/>
      <c r="F792" s="287"/>
      <c r="G792" s="287"/>
    </row>
    <row r="793" spans="1:7">
      <c r="A793" s="360" t="s">
        <v>848</v>
      </c>
      <c r="B793" s="360"/>
      <c r="C793" s="360"/>
      <c r="D793" s="360"/>
      <c r="E793" s="360"/>
      <c r="F793" s="360"/>
      <c r="G793" s="360"/>
    </row>
    <row r="794" spans="1:7" ht="46.5">
      <c r="A794" s="267" t="s">
        <v>6</v>
      </c>
      <c r="B794" s="267" t="s">
        <v>79</v>
      </c>
      <c r="C794" s="269" t="s">
        <v>80</v>
      </c>
      <c r="D794" s="267" t="s">
        <v>7</v>
      </c>
      <c r="E794" s="267" t="s">
        <v>8</v>
      </c>
      <c r="F794" s="267" t="s">
        <v>9</v>
      </c>
      <c r="G794" s="267" t="s">
        <v>10</v>
      </c>
    </row>
    <row r="795" spans="1:7">
      <c r="A795" s="270">
        <v>1</v>
      </c>
      <c r="B795" s="276" t="s">
        <v>307</v>
      </c>
      <c r="C795" s="271">
        <v>21</v>
      </c>
      <c r="D795" s="267" t="s">
        <v>637</v>
      </c>
      <c r="E795" s="281" t="s">
        <v>729</v>
      </c>
      <c r="F795" s="267">
        <v>1</v>
      </c>
      <c r="G795" s="267" t="s">
        <v>162</v>
      </c>
    </row>
    <row r="796" spans="1:7">
      <c r="A796" s="270">
        <v>2</v>
      </c>
      <c r="B796" s="20" t="s">
        <v>308</v>
      </c>
      <c r="C796" s="76">
        <v>35</v>
      </c>
      <c r="D796" s="20"/>
      <c r="E796" s="276" t="s">
        <v>388</v>
      </c>
      <c r="F796" s="270">
        <v>8</v>
      </c>
      <c r="G796" s="270" t="s">
        <v>163</v>
      </c>
    </row>
    <row r="797" spans="1:7">
      <c r="A797" s="270">
        <v>3</v>
      </c>
      <c r="B797" s="20" t="s">
        <v>309</v>
      </c>
      <c r="C797" s="76">
        <v>35</v>
      </c>
      <c r="D797" s="20"/>
      <c r="E797" s="276" t="s">
        <v>389</v>
      </c>
      <c r="F797" s="270">
        <v>3</v>
      </c>
      <c r="G797" s="76" t="s">
        <v>163</v>
      </c>
    </row>
    <row r="798" spans="1:7">
      <c r="A798" s="270">
        <v>4</v>
      </c>
      <c r="B798" s="20" t="s">
        <v>310</v>
      </c>
      <c r="C798" s="76">
        <v>35</v>
      </c>
      <c r="D798" s="20"/>
      <c r="E798" s="276" t="s">
        <v>390</v>
      </c>
      <c r="F798" s="270">
        <v>1</v>
      </c>
      <c r="G798" s="76" t="s">
        <v>163</v>
      </c>
    </row>
    <row r="799" spans="1:7">
      <c r="A799" s="76"/>
      <c r="B799" s="20"/>
      <c r="C799" s="76"/>
      <c r="D799" s="20"/>
      <c r="E799" s="279" t="s">
        <v>391</v>
      </c>
      <c r="F799" s="76">
        <v>22</v>
      </c>
      <c r="G799" s="76" t="s">
        <v>163</v>
      </c>
    </row>
    <row r="800" spans="1:7">
      <c r="A800" s="76"/>
      <c r="B800" s="20"/>
      <c r="C800" s="76"/>
      <c r="D800" s="20"/>
      <c r="E800" s="279" t="s">
        <v>392</v>
      </c>
      <c r="F800" s="76">
        <v>1</v>
      </c>
      <c r="G800" s="76" t="s">
        <v>162</v>
      </c>
    </row>
    <row r="801" spans="1:7">
      <c r="A801" s="76"/>
      <c r="B801" s="20"/>
      <c r="C801" s="76"/>
      <c r="D801" s="20"/>
      <c r="E801" s="279" t="s">
        <v>393</v>
      </c>
      <c r="F801" s="76">
        <v>1</v>
      </c>
      <c r="G801" s="76" t="s">
        <v>161</v>
      </c>
    </row>
    <row r="802" spans="1:7">
      <c r="A802" s="76"/>
      <c r="B802" s="20"/>
      <c r="C802" s="76"/>
      <c r="D802" s="20"/>
      <c r="E802" s="279" t="s">
        <v>394</v>
      </c>
      <c r="F802" s="76">
        <v>1</v>
      </c>
      <c r="G802" s="76" t="s">
        <v>163</v>
      </c>
    </row>
    <row r="803" spans="1:7">
      <c r="A803" s="76"/>
      <c r="B803" s="20"/>
      <c r="C803" s="76"/>
      <c r="D803" s="20"/>
      <c r="E803" s="279" t="s">
        <v>395</v>
      </c>
      <c r="F803" s="76">
        <v>1</v>
      </c>
      <c r="G803" s="76" t="s">
        <v>161</v>
      </c>
    </row>
    <row r="804" spans="1:7">
      <c r="A804" s="76"/>
      <c r="B804" s="20"/>
      <c r="C804" s="76"/>
      <c r="D804" s="20"/>
      <c r="E804" s="279" t="s">
        <v>396</v>
      </c>
      <c r="F804" s="76">
        <v>1</v>
      </c>
      <c r="G804" s="76" t="s">
        <v>163</v>
      </c>
    </row>
    <row r="805" spans="1:7">
      <c r="A805" s="76"/>
      <c r="B805" s="20"/>
      <c r="C805" s="76"/>
      <c r="D805" s="20"/>
      <c r="E805" s="282" t="s">
        <v>397</v>
      </c>
      <c r="F805" s="76">
        <v>2</v>
      </c>
      <c r="G805" s="76" t="s">
        <v>163</v>
      </c>
    </row>
    <row r="806" spans="1:7">
      <c r="A806" s="76"/>
      <c r="B806" s="20"/>
      <c r="C806" s="76"/>
      <c r="D806" s="20"/>
      <c r="E806" s="20" t="s">
        <v>398</v>
      </c>
      <c r="F806" s="76">
        <v>1</v>
      </c>
      <c r="G806" s="76" t="s">
        <v>162</v>
      </c>
    </row>
    <row r="807" spans="1:7">
      <c r="A807" s="76"/>
      <c r="B807" s="20"/>
      <c r="C807" s="76"/>
      <c r="D807" s="20"/>
      <c r="E807" s="20" t="s">
        <v>399</v>
      </c>
      <c r="F807" s="76">
        <v>1</v>
      </c>
      <c r="G807" s="76" t="s">
        <v>162</v>
      </c>
    </row>
    <row r="808" spans="1:7">
      <c r="A808" s="76"/>
      <c r="B808" s="20"/>
      <c r="C808" s="76"/>
      <c r="D808" s="20"/>
      <c r="E808" s="20" t="s">
        <v>400</v>
      </c>
      <c r="F808" s="76">
        <v>1</v>
      </c>
      <c r="G808" s="76" t="s">
        <v>372</v>
      </c>
    </row>
    <row r="809" spans="1:7">
      <c r="A809" s="117"/>
      <c r="B809" s="280"/>
      <c r="C809" s="117"/>
      <c r="D809" s="280"/>
      <c r="E809" s="280" t="s">
        <v>401</v>
      </c>
      <c r="F809" s="117">
        <v>2</v>
      </c>
      <c r="G809" s="117" t="s">
        <v>372</v>
      </c>
    </row>
    <row r="810" spans="1:7">
      <c r="A810" s="178"/>
      <c r="B810" s="119"/>
      <c r="C810" s="178"/>
      <c r="D810" s="119"/>
      <c r="E810" s="119"/>
      <c r="F810" s="178"/>
      <c r="G810" s="178"/>
    </row>
    <row r="811" spans="1:7">
      <c r="A811" s="364" t="s">
        <v>848</v>
      </c>
      <c r="B811" s="364"/>
      <c r="C811" s="364"/>
      <c r="D811" s="364"/>
      <c r="E811" s="364"/>
      <c r="F811" s="364"/>
      <c r="G811" s="364"/>
    </row>
    <row r="812" spans="1:7" ht="46.5">
      <c r="A812" s="267" t="s">
        <v>6</v>
      </c>
      <c r="B812" s="267" t="s">
        <v>79</v>
      </c>
      <c r="C812" s="269" t="s">
        <v>80</v>
      </c>
      <c r="D812" s="267" t="s">
        <v>7</v>
      </c>
      <c r="E812" s="267" t="s">
        <v>8</v>
      </c>
      <c r="F812" s="267" t="s">
        <v>9</v>
      </c>
      <c r="G812" s="267" t="s">
        <v>10</v>
      </c>
    </row>
    <row r="813" spans="1:7">
      <c r="A813" s="76"/>
      <c r="B813" s="20"/>
      <c r="C813" s="76"/>
      <c r="D813" s="20"/>
      <c r="E813" s="20" t="s">
        <v>402</v>
      </c>
      <c r="F813" s="76">
        <v>2</v>
      </c>
      <c r="G813" s="76" t="s">
        <v>161</v>
      </c>
    </row>
    <row r="814" spans="1:7">
      <c r="A814" s="76"/>
      <c r="B814" s="20"/>
      <c r="C814" s="76"/>
      <c r="D814" s="20"/>
      <c r="E814" s="20" t="s">
        <v>403</v>
      </c>
      <c r="F814" s="76">
        <v>2</v>
      </c>
      <c r="G814" s="76" t="s">
        <v>163</v>
      </c>
    </row>
    <row r="815" spans="1:7">
      <c r="A815" s="76"/>
      <c r="B815" s="20"/>
      <c r="C815" s="76"/>
      <c r="D815" s="20"/>
      <c r="E815" s="20" t="s">
        <v>404</v>
      </c>
      <c r="F815" s="76">
        <v>1</v>
      </c>
      <c r="G815" s="76" t="s">
        <v>163</v>
      </c>
    </row>
    <row r="816" spans="1:7">
      <c r="A816" s="76"/>
      <c r="B816" s="20"/>
      <c r="C816" s="76"/>
      <c r="D816" s="20"/>
      <c r="E816" s="20" t="s">
        <v>405</v>
      </c>
      <c r="F816" s="76">
        <v>1</v>
      </c>
      <c r="G816" s="76" t="s">
        <v>161</v>
      </c>
    </row>
    <row r="817" spans="1:7">
      <c r="A817" s="76"/>
      <c r="B817" s="20"/>
      <c r="C817" s="76"/>
      <c r="D817" s="20"/>
      <c r="E817" s="20" t="s">
        <v>406</v>
      </c>
      <c r="F817" s="76">
        <v>3</v>
      </c>
      <c r="G817" s="76" t="s">
        <v>161</v>
      </c>
    </row>
    <row r="818" spans="1:7">
      <c r="A818" s="76"/>
      <c r="B818" s="20"/>
      <c r="C818" s="76"/>
      <c r="D818" s="20"/>
      <c r="E818" s="20" t="s">
        <v>407</v>
      </c>
      <c r="F818" s="76">
        <v>1</v>
      </c>
      <c r="G818" s="76" t="s">
        <v>163</v>
      </c>
    </row>
    <row r="819" spans="1:7">
      <c r="A819" s="76"/>
      <c r="B819" s="20"/>
      <c r="C819" s="76"/>
      <c r="D819" s="20"/>
      <c r="E819" s="20" t="s">
        <v>408</v>
      </c>
      <c r="F819" s="76">
        <v>1</v>
      </c>
      <c r="G819" s="76" t="s">
        <v>162</v>
      </c>
    </row>
    <row r="820" spans="1:7">
      <c r="A820" s="76"/>
      <c r="B820" s="20"/>
      <c r="C820" s="76"/>
      <c r="D820" s="20"/>
      <c r="E820" s="20" t="s">
        <v>855</v>
      </c>
      <c r="F820" s="76">
        <v>1</v>
      </c>
      <c r="G820" s="76" t="s">
        <v>162</v>
      </c>
    </row>
    <row r="821" spans="1:7">
      <c r="A821" s="76"/>
      <c r="B821" s="20"/>
      <c r="C821" s="76"/>
      <c r="D821" s="20"/>
      <c r="E821" s="20"/>
      <c r="F821" s="76"/>
      <c r="G821" s="76"/>
    </row>
    <row r="822" spans="1:7">
      <c r="A822" s="76"/>
      <c r="B822" s="20"/>
      <c r="C822" s="76"/>
      <c r="D822" s="20"/>
      <c r="E822" s="282"/>
      <c r="F822" s="287"/>
      <c r="G822" s="287"/>
    </row>
    <row r="823" spans="1:7">
      <c r="A823" s="76"/>
      <c r="B823" s="20"/>
      <c r="C823" s="76"/>
      <c r="D823" s="20"/>
      <c r="E823" s="282"/>
      <c r="F823" s="287"/>
      <c r="G823" s="287"/>
    </row>
    <row r="824" spans="1:7">
      <c r="A824" s="76"/>
      <c r="B824" s="20"/>
      <c r="C824" s="76"/>
      <c r="D824" s="20"/>
      <c r="E824" s="282"/>
      <c r="F824" s="287"/>
      <c r="G824" s="287"/>
    </row>
    <row r="825" spans="1:7">
      <c r="A825" s="76"/>
      <c r="B825" s="20"/>
      <c r="C825" s="76"/>
      <c r="D825" s="20"/>
      <c r="E825" s="282"/>
      <c r="F825" s="287"/>
      <c r="G825" s="287"/>
    </row>
    <row r="826" spans="1:7">
      <c r="A826" s="76"/>
      <c r="B826" s="20"/>
      <c r="C826" s="76"/>
      <c r="D826" s="20"/>
      <c r="E826" s="282"/>
      <c r="F826" s="287"/>
      <c r="G826" s="287"/>
    </row>
    <row r="827" spans="1:7">
      <c r="A827" s="117"/>
      <c r="B827" s="280"/>
      <c r="C827" s="117"/>
      <c r="D827" s="280"/>
      <c r="E827" s="300"/>
      <c r="F827" s="301"/>
      <c r="G827" s="301"/>
    </row>
    <row r="828" spans="1:7">
      <c r="A828" s="178"/>
      <c r="B828" s="119"/>
      <c r="C828" s="178"/>
      <c r="D828" s="119"/>
      <c r="E828" s="302"/>
      <c r="F828" s="303"/>
      <c r="G828" s="303"/>
    </row>
    <row r="829" spans="1:7">
      <c r="A829" s="360" t="s">
        <v>849</v>
      </c>
      <c r="B829" s="360"/>
      <c r="C829" s="360"/>
      <c r="D829" s="360"/>
      <c r="E829" s="360"/>
      <c r="F829" s="360"/>
      <c r="G829" s="360"/>
    </row>
    <row r="830" spans="1:7" ht="46.5">
      <c r="A830" s="267" t="s">
        <v>6</v>
      </c>
      <c r="B830" s="267" t="s">
        <v>79</v>
      </c>
      <c r="C830" s="269" t="s">
        <v>80</v>
      </c>
      <c r="D830" s="267" t="s">
        <v>7</v>
      </c>
      <c r="E830" s="267" t="s">
        <v>8</v>
      </c>
      <c r="F830" s="267" t="s">
        <v>9</v>
      </c>
      <c r="G830" s="267" t="s">
        <v>10</v>
      </c>
    </row>
    <row r="831" spans="1:7">
      <c r="A831" s="270">
        <v>1</v>
      </c>
      <c r="B831" s="13" t="s">
        <v>255</v>
      </c>
      <c r="C831" s="76">
        <v>7</v>
      </c>
      <c r="D831" s="267" t="s">
        <v>645</v>
      </c>
      <c r="E831" s="298" t="s">
        <v>608</v>
      </c>
      <c r="F831" s="286">
        <v>1</v>
      </c>
      <c r="G831" s="286" t="s">
        <v>162</v>
      </c>
    </row>
    <row r="832" spans="1:7">
      <c r="A832" s="76">
        <v>2</v>
      </c>
      <c r="B832" s="279" t="s">
        <v>256</v>
      </c>
      <c r="C832" s="76">
        <v>14</v>
      </c>
      <c r="D832" s="76"/>
      <c r="E832" s="282" t="s">
        <v>556</v>
      </c>
      <c r="F832" s="287">
        <v>1</v>
      </c>
      <c r="G832" s="287" t="s">
        <v>165</v>
      </c>
    </row>
    <row r="833" spans="1:7">
      <c r="A833" s="76">
        <v>3</v>
      </c>
      <c r="B833" s="279" t="s">
        <v>257</v>
      </c>
      <c r="C833" s="76">
        <v>7</v>
      </c>
      <c r="D833" s="76"/>
      <c r="E833" s="304" t="s">
        <v>760</v>
      </c>
      <c r="F833" s="287">
        <v>1</v>
      </c>
      <c r="G833" s="287" t="s">
        <v>161</v>
      </c>
    </row>
    <row r="834" spans="1:7">
      <c r="A834" s="76">
        <v>4</v>
      </c>
      <c r="B834" s="279" t="s">
        <v>258</v>
      </c>
      <c r="C834" s="76">
        <v>28</v>
      </c>
      <c r="D834" s="76"/>
      <c r="E834" s="157" t="s">
        <v>761</v>
      </c>
      <c r="F834" s="76">
        <v>1</v>
      </c>
      <c r="G834" s="76" t="s">
        <v>162</v>
      </c>
    </row>
    <row r="835" spans="1:7">
      <c r="A835" s="76">
        <v>5</v>
      </c>
      <c r="B835" s="279" t="s">
        <v>259</v>
      </c>
      <c r="C835" s="76">
        <v>14</v>
      </c>
      <c r="D835" s="76"/>
      <c r="E835" s="20" t="s">
        <v>557</v>
      </c>
      <c r="F835" s="76">
        <v>1</v>
      </c>
      <c r="G835" s="76" t="s">
        <v>162</v>
      </c>
    </row>
    <row r="836" spans="1:7">
      <c r="A836" s="76">
        <v>6</v>
      </c>
      <c r="B836" s="279" t="s">
        <v>260</v>
      </c>
      <c r="C836" s="76">
        <v>14</v>
      </c>
      <c r="D836" s="76"/>
      <c r="E836" s="20" t="s">
        <v>558</v>
      </c>
      <c r="F836" s="76">
        <v>2</v>
      </c>
      <c r="G836" s="76" t="s">
        <v>162</v>
      </c>
    </row>
    <row r="837" spans="1:7">
      <c r="A837" s="76">
        <v>7</v>
      </c>
      <c r="B837" s="279" t="s">
        <v>261</v>
      </c>
      <c r="C837" s="76">
        <v>14</v>
      </c>
      <c r="D837" s="76"/>
      <c r="E837" s="20" t="s">
        <v>559</v>
      </c>
      <c r="F837" s="76">
        <v>1</v>
      </c>
      <c r="G837" s="76" t="s">
        <v>265</v>
      </c>
    </row>
    <row r="838" spans="1:7">
      <c r="A838" s="76">
        <v>8</v>
      </c>
      <c r="B838" s="279" t="s">
        <v>262</v>
      </c>
      <c r="C838" s="76">
        <v>14</v>
      </c>
      <c r="D838" s="76"/>
      <c r="E838" s="20" t="s">
        <v>560</v>
      </c>
      <c r="F838" s="76">
        <v>1</v>
      </c>
      <c r="G838" s="76" t="s">
        <v>161</v>
      </c>
    </row>
    <row r="839" spans="1:7">
      <c r="A839" s="76">
        <v>9</v>
      </c>
      <c r="B839" s="305" t="s">
        <v>263</v>
      </c>
      <c r="C839" s="117">
        <v>7</v>
      </c>
      <c r="D839" s="284"/>
      <c r="E839" s="283" t="s">
        <v>561</v>
      </c>
      <c r="F839" s="284">
        <v>1</v>
      </c>
      <c r="G839" s="284" t="s">
        <v>162</v>
      </c>
    </row>
    <row r="840" spans="1:7">
      <c r="A840" s="76">
        <v>10</v>
      </c>
      <c r="B840" s="279" t="s">
        <v>264</v>
      </c>
      <c r="C840" s="76">
        <v>7</v>
      </c>
      <c r="D840" s="76"/>
      <c r="E840" s="20" t="s">
        <v>562</v>
      </c>
      <c r="F840" s="76">
        <v>1</v>
      </c>
      <c r="G840" s="76" t="s">
        <v>162</v>
      </c>
    </row>
    <row r="841" spans="1:7">
      <c r="A841" s="76"/>
      <c r="B841" s="279"/>
      <c r="C841" s="76"/>
      <c r="D841" s="76"/>
      <c r="E841" s="20" t="s">
        <v>563</v>
      </c>
      <c r="F841" s="76">
        <v>3</v>
      </c>
      <c r="G841" s="76" t="s">
        <v>162</v>
      </c>
    </row>
    <row r="842" spans="1:7">
      <c r="A842" s="76"/>
      <c r="B842" s="279"/>
      <c r="C842" s="76"/>
      <c r="D842" s="20"/>
      <c r="E842" s="20" t="s">
        <v>564</v>
      </c>
      <c r="F842" s="76">
        <v>3</v>
      </c>
      <c r="G842" s="76" t="s">
        <v>165</v>
      </c>
    </row>
    <row r="843" spans="1:7">
      <c r="A843" s="76"/>
      <c r="B843" s="279"/>
      <c r="C843" s="76"/>
      <c r="D843" s="20"/>
      <c r="E843" s="20" t="s">
        <v>565</v>
      </c>
      <c r="F843" s="76">
        <v>2</v>
      </c>
      <c r="G843" s="76" t="s">
        <v>162</v>
      </c>
    </row>
    <row r="844" spans="1:7">
      <c r="A844" s="76"/>
      <c r="B844" s="305"/>
      <c r="C844" s="117"/>
      <c r="D844" s="280"/>
      <c r="E844" s="20" t="s">
        <v>566</v>
      </c>
      <c r="F844" s="76">
        <v>2</v>
      </c>
      <c r="G844" s="76" t="s">
        <v>165</v>
      </c>
    </row>
    <row r="845" spans="1:7">
      <c r="A845" s="117"/>
      <c r="B845" s="305"/>
      <c r="C845" s="117"/>
      <c r="D845" s="284"/>
      <c r="E845" s="280" t="s">
        <v>567</v>
      </c>
      <c r="F845" s="117">
        <v>3</v>
      </c>
      <c r="G845" s="117" t="s">
        <v>459</v>
      </c>
    </row>
    <row r="846" spans="1:7">
      <c r="A846" s="270"/>
      <c r="B846" s="270"/>
      <c r="C846" s="271"/>
      <c r="D846" s="270"/>
      <c r="E846" s="283" t="s">
        <v>568</v>
      </c>
      <c r="F846" s="284">
        <v>1</v>
      </c>
      <c r="G846" s="270" t="s">
        <v>165</v>
      </c>
    </row>
    <row r="847" spans="1:7">
      <c r="A847" s="360" t="s">
        <v>849</v>
      </c>
      <c r="B847" s="360"/>
      <c r="C847" s="360"/>
      <c r="D847" s="360"/>
      <c r="E847" s="360"/>
      <c r="F847" s="360"/>
      <c r="G847" s="360"/>
    </row>
    <row r="848" spans="1:7" ht="46.5">
      <c r="A848" s="267" t="s">
        <v>6</v>
      </c>
      <c r="B848" s="267" t="s">
        <v>79</v>
      </c>
      <c r="C848" s="269" t="s">
        <v>80</v>
      </c>
      <c r="D848" s="267" t="s">
        <v>7</v>
      </c>
      <c r="E848" s="267" t="s">
        <v>8</v>
      </c>
      <c r="F848" s="267" t="s">
        <v>9</v>
      </c>
      <c r="G848" s="267" t="s">
        <v>10</v>
      </c>
    </row>
    <row r="849" spans="1:7">
      <c r="A849" s="76"/>
      <c r="B849" s="20"/>
      <c r="C849" s="76"/>
      <c r="D849" s="20"/>
      <c r="E849" s="282" t="s">
        <v>569</v>
      </c>
      <c r="F849" s="287">
        <v>1</v>
      </c>
      <c r="G849" s="76" t="s">
        <v>162</v>
      </c>
    </row>
    <row r="850" spans="1:7">
      <c r="A850" s="76"/>
      <c r="B850" s="20"/>
      <c r="C850" s="76"/>
      <c r="D850" s="20"/>
      <c r="E850" s="282" t="s">
        <v>570</v>
      </c>
      <c r="F850" s="287">
        <v>1</v>
      </c>
      <c r="G850" s="76" t="s">
        <v>163</v>
      </c>
    </row>
    <row r="851" spans="1:7">
      <c r="A851" s="76"/>
      <c r="B851" s="20"/>
      <c r="C851" s="76"/>
      <c r="D851" s="20"/>
      <c r="E851" s="20" t="s">
        <v>571</v>
      </c>
      <c r="F851" s="76">
        <v>1</v>
      </c>
      <c r="G851" s="76" t="s">
        <v>161</v>
      </c>
    </row>
    <row r="852" spans="1:7">
      <c r="A852" s="76"/>
      <c r="B852" s="20"/>
      <c r="C852" s="76"/>
      <c r="D852" s="20"/>
      <c r="E852" s="20" t="s">
        <v>572</v>
      </c>
      <c r="F852" s="76">
        <v>2</v>
      </c>
      <c r="G852" s="76" t="s">
        <v>161</v>
      </c>
    </row>
    <row r="853" spans="1:7">
      <c r="A853" s="76"/>
      <c r="B853" s="20"/>
      <c r="C853" s="76"/>
      <c r="D853" s="20"/>
      <c r="E853" s="20" t="s">
        <v>573</v>
      </c>
      <c r="F853" s="76">
        <v>1</v>
      </c>
      <c r="G853" s="76" t="s">
        <v>165</v>
      </c>
    </row>
    <row r="854" spans="1:7">
      <c r="A854" s="76"/>
      <c r="B854" s="20"/>
      <c r="C854" s="76"/>
      <c r="D854" s="20"/>
      <c r="E854" s="20" t="s">
        <v>574</v>
      </c>
      <c r="F854" s="76">
        <v>1</v>
      </c>
      <c r="G854" s="76" t="s">
        <v>161</v>
      </c>
    </row>
    <row r="855" spans="1:7">
      <c r="A855" s="76"/>
      <c r="B855" s="20"/>
      <c r="C855" s="76"/>
      <c r="D855" s="20"/>
      <c r="E855" s="20" t="s">
        <v>575</v>
      </c>
      <c r="F855" s="76">
        <v>1</v>
      </c>
      <c r="G855" s="76" t="s">
        <v>161</v>
      </c>
    </row>
    <row r="856" spans="1:7">
      <c r="A856" s="76"/>
      <c r="B856" s="20"/>
      <c r="C856" s="76"/>
      <c r="D856" s="20"/>
      <c r="E856" s="283" t="s">
        <v>576</v>
      </c>
      <c r="F856" s="284">
        <v>21</v>
      </c>
      <c r="G856" s="76" t="s">
        <v>163</v>
      </c>
    </row>
    <row r="857" spans="1:7">
      <c r="A857" s="76"/>
      <c r="B857" s="20"/>
      <c r="C857" s="76"/>
      <c r="D857" s="20"/>
      <c r="E857" s="20" t="s">
        <v>577</v>
      </c>
      <c r="F857" s="76">
        <v>1</v>
      </c>
      <c r="G857" s="76" t="s">
        <v>161</v>
      </c>
    </row>
    <row r="858" spans="1:7">
      <c r="A858" s="76"/>
      <c r="B858" s="20"/>
      <c r="C858" s="76"/>
      <c r="D858" s="20"/>
      <c r="E858" s="20" t="s">
        <v>578</v>
      </c>
      <c r="F858" s="76">
        <v>18</v>
      </c>
      <c r="G858" s="287" t="s">
        <v>163</v>
      </c>
    </row>
    <row r="859" spans="1:7">
      <c r="A859" s="76"/>
      <c r="B859" s="20"/>
      <c r="C859" s="76"/>
      <c r="D859" s="20"/>
      <c r="E859" s="20" t="s">
        <v>579</v>
      </c>
      <c r="F859" s="76">
        <v>1</v>
      </c>
      <c r="G859" s="287" t="s">
        <v>161</v>
      </c>
    </row>
    <row r="860" spans="1:7">
      <c r="A860" s="76"/>
      <c r="B860" s="20"/>
      <c r="C860" s="76"/>
      <c r="D860" s="20"/>
      <c r="E860" s="20" t="s">
        <v>580</v>
      </c>
      <c r="F860" s="76">
        <v>2</v>
      </c>
      <c r="G860" s="287" t="s">
        <v>161</v>
      </c>
    </row>
    <row r="861" spans="1:7">
      <c r="A861" s="76"/>
      <c r="B861" s="20"/>
      <c r="C861" s="76"/>
      <c r="D861" s="20"/>
      <c r="E861" s="20" t="s">
        <v>581</v>
      </c>
      <c r="F861" s="76">
        <v>1</v>
      </c>
      <c r="G861" s="287" t="s">
        <v>161</v>
      </c>
    </row>
    <row r="862" spans="1:7">
      <c r="A862" s="117"/>
      <c r="B862" s="280"/>
      <c r="C862" s="117"/>
      <c r="D862" s="280"/>
      <c r="E862" s="295" t="s">
        <v>582</v>
      </c>
      <c r="F862" s="117">
        <v>1</v>
      </c>
      <c r="G862" s="301" t="s">
        <v>161</v>
      </c>
    </row>
    <row r="863" spans="1:7">
      <c r="A863" s="270"/>
      <c r="B863" s="270"/>
      <c r="C863" s="271"/>
      <c r="D863" s="270"/>
      <c r="E863" s="283" t="s">
        <v>583</v>
      </c>
      <c r="F863" s="284">
        <v>1</v>
      </c>
      <c r="G863" s="270" t="s">
        <v>161</v>
      </c>
    </row>
    <row r="864" spans="1:7">
      <c r="A864" s="76"/>
      <c r="B864" s="20"/>
      <c r="C864" s="76"/>
      <c r="D864" s="20"/>
      <c r="E864" s="282" t="s">
        <v>584</v>
      </c>
      <c r="F864" s="287">
        <v>10</v>
      </c>
      <c r="G864" s="76" t="s">
        <v>161</v>
      </c>
    </row>
    <row r="865" spans="1:7">
      <c r="A865" s="360" t="s">
        <v>849</v>
      </c>
      <c r="B865" s="360"/>
      <c r="C865" s="360"/>
      <c r="D865" s="360"/>
      <c r="E865" s="360"/>
      <c r="F865" s="360"/>
      <c r="G865" s="360"/>
    </row>
    <row r="866" spans="1:7" ht="46.5">
      <c r="A866" s="267" t="s">
        <v>6</v>
      </c>
      <c r="B866" s="267" t="s">
        <v>79</v>
      </c>
      <c r="C866" s="269" t="s">
        <v>80</v>
      </c>
      <c r="D866" s="267" t="s">
        <v>7</v>
      </c>
      <c r="E866" s="267" t="s">
        <v>8</v>
      </c>
      <c r="F866" s="267" t="s">
        <v>9</v>
      </c>
      <c r="G866" s="267" t="s">
        <v>10</v>
      </c>
    </row>
    <row r="867" spans="1:7">
      <c r="A867" s="76"/>
      <c r="B867" s="20"/>
      <c r="C867" s="76"/>
      <c r="D867" s="20"/>
      <c r="E867" s="282" t="s">
        <v>585</v>
      </c>
      <c r="F867" s="287">
        <v>10</v>
      </c>
      <c r="G867" s="76" t="s">
        <v>161</v>
      </c>
    </row>
    <row r="868" spans="1:7">
      <c r="A868" s="76"/>
      <c r="B868" s="20"/>
      <c r="C868" s="76"/>
      <c r="D868" s="20"/>
      <c r="E868" s="20" t="s">
        <v>586</v>
      </c>
      <c r="F868" s="76">
        <v>3</v>
      </c>
      <c r="G868" s="76" t="s">
        <v>161</v>
      </c>
    </row>
    <row r="869" spans="1:7">
      <c r="A869" s="76"/>
      <c r="B869" s="20"/>
      <c r="C869" s="76"/>
      <c r="D869" s="20"/>
      <c r="E869" s="20" t="s">
        <v>587</v>
      </c>
      <c r="F869" s="76">
        <v>1</v>
      </c>
      <c r="G869" s="76" t="s">
        <v>161</v>
      </c>
    </row>
    <row r="870" spans="1:7">
      <c r="A870" s="76"/>
      <c r="B870" s="20"/>
      <c r="C870" s="76"/>
      <c r="D870" s="20"/>
      <c r="E870" s="20" t="s">
        <v>588</v>
      </c>
      <c r="F870" s="76">
        <v>1</v>
      </c>
      <c r="G870" s="76" t="s">
        <v>161</v>
      </c>
    </row>
    <row r="871" spans="1:7">
      <c r="A871" s="76"/>
      <c r="B871" s="20"/>
      <c r="C871" s="76"/>
      <c r="D871" s="20"/>
      <c r="E871" s="20" t="s">
        <v>589</v>
      </c>
      <c r="F871" s="76">
        <v>1</v>
      </c>
      <c r="G871" s="76" t="s">
        <v>161</v>
      </c>
    </row>
    <row r="872" spans="1:7">
      <c r="A872" s="76"/>
      <c r="B872" s="20"/>
      <c r="C872" s="76"/>
      <c r="D872" s="20"/>
      <c r="E872" s="20" t="s">
        <v>590</v>
      </c>
      <c r="F872" s="76">
        <v>3</v>
      </c>
      <c r="G872" s="76" t="s">
        <v>161</v>
      </c>
    </row>
    <row r="873" spans="1:7">
      <c r="A873" s="76"/>
      <c r="B873" s="20"/>
      <c r="C873" s="76"/>
      <c r="D873" s="20"/>
      <c r="E873" s="283" t="s">
        <v>591</v>
      </c>
      <c r="F873" s="284">
        <v>4</v>
      </c>
      <c r="G873" s="76" t="s">
        <v>459</v>
      </c>
    </row>
    <row r="874" spans="1:7">
      <c r="A874" s="76"/>
      <c r="B874" s="20"/>
      <c r="C874" s="76"/>
      <c r="D874" s="20"/>
      <c r="E874" s="283" t="s">
        <v>595</v>
      </c>
      <c r="F874" s="284">
        <v>4</v>
      </c>
      <c r="G874" s="76" t="s">
        <v>459</v>
      </c>
    </row>
    <row r="875" spans="1:7">
      <c r="A875" s="76"/>
      <c r="B875" s="20"/>
      <c r="C875" s="76"/>
      <c r="D875" s="20"/>
      <c r="E875" s="20" t="s">
        <v>592</v>
      </c>
      <c r="F875" s="76">
        <v>4</v>
      </c>
      <c r="G875" s="287" t="s">
        <v>459</v>
      </c>
    </row>
    <row r="876" spans="1:7">
      <c r="A876" s="76"/>
      <c r="B876" s="20"/>
      <c r="C876" s="76"/>
      <c r="D876" s="20"/>
      <c r="E876" s="20" t="s">
        <v>593</v>
      </c>
      <c r="F876" s="76">
        <v>1</v>
      </c>
      <c r="G876" s="287" t="s">
        <v>161</v>
      </c>
    </row>
    <row r="877" spans="1:7">
      <c r="A877" s="76"/>
      <c r="B877" s="20"/>
      <c r="C877" s="76"/>
      <c r="D877" s="20"/>
      <c r="E877" s="20" t="s">
        <v>594</v>
      </c>
      <c r="F877" s="76">
        <v>1</v>
      </c>
      <c r="G877" s="287" t="s">
        <v>161</v>
      </c>
    </row>
    <row r="878" spans="1:7">
      <c r="A878" s="76"/>
      <c r="B878" s="20"/>
      <c r="C878" s="76"/>
      <c r="D878" s="20"/>
      <c r="E878" s="20" t="s">
        <v>689</v>
      </c>
      <c r="F878" s="76">
        <v>2</v>
      </c>
      <c r="G878" s="287" t="s">
        <v>161</v>
      </c>
    </row>
    <row r="879" spans="1:7">
      <c r="A879" s="76"/>
      <c r="B879" s="20"/>
      <c r="C879" s="76"/>
      <c r="D879" s="20"/>
      <c r="E879" s="20" t="s">
        <v>690</v>
      </c>
      <c r="F879" s="76">
        <v>12</v>
      </c>
      <c r="G879" s="287" t="s">
        <v>459</v>
      </c>
    </row>
    <row r="880" spans="1:7">
      <c r="A880" s="76"/>
      <c r="B880" s="20"/>
      <c r="C880" s="76"/>
      <c r="D880" s="20"/>
      <c r="E880" s="20" t="s">
        <v>856</v>
      </c>
      <c r="F880" s="76">
        <v>1</v>
      </c>
      <c r="G880" s="76" t="s">
        <v>162</v>
      </c>
    </row>
    <row r="881" spans="1:7">
      <c r="A881" s="76"/>
      <c r="B881" s="20"/>
      <c r="C881" s="76"/>
      <c r="D881" s="20"/>
      <c r="E881" s="20"/>
      <c r="F881" s="20"/>
      <c r="G881" s="20"/>
    </row>
  </sheetData>
  <mergeCells count="51">
    <mergeCell ref="A685:G685"/>
    <mergeCell ref="A703:G703"/>
    <mergeCell ref="A811:G811"/>
    <mergeCell ref="A829:G829"/>
    <mergeCell ref="A847:G847"/>
    <mergeCell ref="A721:G721"/>
    <mergeCell ref="A739:G739"/>
    <mergeCell ref="A757:G757"/>
    <mergeCell ref="A775:G775"/>
    <mergeCell ref="A793:G793"/>
    <mergeCell ref="A631:G631"/>
    <mergeCell ref="A649:G649"/>
    <mergeCell ref="A667:G667"/>
    <mergeCell ref="A595:G595"/>
    <mergeCell ref="A613:G613"/>
    <mergeCell ref="A865:G865"/>
    <mergeCell ref="A146:G146"/>
    <mergeCell ref="A164:G164"/>
    <mergeCell ref="A182:G182"/>
    <mergeCell ref="A415:G415"/>
    <mergeCell ref="A236:G236"/>
    <mergeCell ref="A253:G253"/>
    <mergeCell ref="A200:G200"/>
    <mergeCell ref="A218:G218"/>
    <mergeCell ref="A361:G361"/>
    <mergeCell ref="A379:G379"/>
    <mergeCell ref="A397:G397"/>
    <mergeCell ref="A451:G451"/>
    <mergeCell ref="A289:G289"/>
    <mergeCell ref="A307:G307"/>
    <mergeCell ref="A325:G325"/>
    <mergeCell ref="A38:G38"/>
    <mergeCell ref="A74:G74"/>
    <mergeCell ref="A92:G92"/>
    <mergeCell ref="A110:G110"/>
    <mergeCell ref="A1:G1"/>
    <mergeCell ref="A2:G2"/>
    <mergeCell ref="A3:G3"/>
    <mergeCell ref="A20:G20"/>
    <mergeCell ref="A128:G128"/>
    <mergeCell ref="A56:G56"/>
    <mergeCell ref="A559:G559"/>
    <mergeCell ref="A577:G577"/>
    <mergeCell ref="A541:G541"/>
    <mergeCell ref="A271:G271"/>
    <mergeCell ref="A433:G433"/>
    <mergeCell ref="A343:G343"/>
    <mergeCell ref="A523:G523"/>
    <mergeCell ref="A469:G469"/>
    <mergeCell ref="A487:G487"/>
    <mergeCell ref="A505:G505"/>
  </mergeCells>
  <pageMargins left="0.27559055118110237" right="0.31496062992125984" top="0.55118110236220474" bottom="0.55118110236220474" header="0.23622047244094491" footer="0.23622047244094491"/>
  <pageSetup paperSize="9" orientation="landscape" r:id="rId1"/>
  <headerFooter>
    <oddHeader>&amp;RForm 2</oddHeader>
    <oddFooter>&amp;C&amp;"Cordia New,ธรรมดา"&amp;14หน้าที่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2" sqref="A2:G2"/>
    </sheetView>
  </sheetViews>
  <sheetFormatPr defaultRowHeight="24"/>
  <cols>
    <col min="1" max="1" width="6.25" style="8" bestFit="1" customWidth="1"/>
    <col min="2" max="2" width="36.375" style="8" customWidth="1"/>
    <col min="3" max="3" width="9" style="8"/>
    <col min="4" max="4" width="12.125" style="8" customWidth="1"/>
    <col min="5" max="5" width="43.625" style="8" customWidth="1"/>
    <col min="6" max="6" width="9" style="8"/>
    <col min="7" max="7" width="15.25" style="8" customWidth="1"/>
    <col min="8" max="16384" width="9" style="8"/>
  </cols>
  <sheetData>
    <row r="1" spans="1:7">
      <c r="A1" s="366" t="s">
        <v>84</v>
      </c>
      <c r="B1" s="366"/>
      <c r="C1" s="366"/>
      <c r="D1" s="366"/>
      <c r="E1" s="366"/>
      <c r="F1" s="366"/>
      <c r="G1" s="366"/>
    </row>
    <row r="2" spans="1:7">
      <c r="A2" s="366" t="s">
        <v>23</v>
      </c>
      <c r="B2" s="366"/>
      <c r="C2" s="366"/>
      <c r="D2" s="366"/>
      <c r="E2" s="366"/>
      <c r="F2" s="366"/>
      <c r="G2" s="366"/>
    </row>
    <row r="3" spans="1:7">
      <c r="A3" s="367" t="s">
        <v>78</v>
      </c>
      <c r="B3" s="367"/>
      <c r="C3" s="367"/>
      <c r="D3" s="367"/>
      <c r="E3" s="367"/>
      <c r="F3" s="367"/>
      <c r="G3" s="367"/>
    </row>
    <row r="4" spans="1:7">
      <c r="A4" s="57"/>
      <c r="B4" s="57"/>
      <c r="C4" s="57"/>
      <c r="D4" s="57"/>
      <c r="E4" s="57"/>
      <c r="F4" s="57"/>
      <c r="G4" s="57"/>
    </row>
    <row r="5" spans="1:7" ht="48">
      <c r="A5" s="50" t="s">
        <v>6</v>
      </c>
      <c r="B5" s="50" t="s">
        <v>79</v>
      </c>
      <c r="C5" s="51" t="s">
        <v>80</v>
      </c>
      <c r="D5" s="50" t="s">
        <v>7</v>
      </c>
      <c r="E5" s="50" t="s">
        <v>8</v>
      </c>
      <c r="F5" s="50" t="s">
        <v>9</v>
      </c>
      <c r="G5" s="50" t="s">
        <v>10</v>
      </c>
    </row>
    <row r="6" spans="1:7" s="52" customFormat="1">
      <c r="A6" s="50"/>
      <c r="B6" s="50"/>
      <c r="C6" s="51"/>
      <c r="D6" s="50"/>
      <c r="E6" s="50"/>
      <c r="F6" s="50"/>
      <c r="G6" s="50"/>
    </row>
    <row r="7" spans="1:7">
      <c r="A7" s="19"/>
      <c r="B7" s="19"/>
      <c r="C7" s="19"/>
      <c r="D7" s="19"/>
      <c r="E7" s="19"/>
      <c r="F7" s="19"/>
      <c r="G7" s="19"/>
    </row>
    <row r="8" spans="1:7">
      <c r="A8" s="19"/>
      <c r="B8" s="19"/>
      <c r="C8" s="19"/>
      <c r="D8" s="19"/>
      <c r="E8" s="19"/>
      <c r="F8" s="19"/>
      <c r="G8" s="19"/>
    </row>
    <row r="9" spans="1:7">
      <c r="A9" s="19"/>
      <c r="B9" s="19"/>
      <c r="C9" s="19"/>
      <c r="D9" s="19"/>
      <c r="E9" s="19"/>
      <c r="F9" s="19"/>
      <c r="G9" s="19"/>
    </row>
    <row r="10" spans="1:7">
      <c r="A10" s="19"/>
      <c r="B10" s="19"/>
      <c r="C10" s="19"/>
      <c r="D10" s="19"/>
      <c r="E10" s="19"/>
      <c r="F10" s="19"/>
      <c r="G10" s="19"/>
    </row>
    <row r="11" spans="1:7">
      <c r="A11" s="19"/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/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/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19"/>
      <c r="B17" s="19"/>
      <c r="C17" s="19"/>
      <c r="D17" s="19"/>
      <c r="E17" s="19"/>
      <c r="F17" s="19"/>
      <c r="G17" s="19"/>
    </row>
    <row r="18" spans="1:7">
      <c r="A18" s="19"/>
      <c r="B18" s="19"/>
      <c r="C18" s="19"/>
      <c r="D18" s="19"/>
      <c r="E18" s="19"/>
      <c r="F18" s="19"/>
      <c r="G18" s="19"/>
    </row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</sheetData>
  <mergeCells count="3">
    <mergeCell ref="A1:G1"/>
    <mergeCell ref="A2:G2"/>
    <mergeCell ref="A3:G3"/>
  </mergeCells>
  <pageMargins left="0.27559055118110237" right="0.31" top="0.55118110236220474" bottom="0.35433070866141736" header="0.23622047244094491" footer="0.23622047244094491"/>
  <pageSetup paperSize="9" orientation="landscape" r:id="rId1"/>
  <headerFooter>
    <oddHeader>&amp;RForm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2"/>
  <sheetViews>
    <sheetView topLeftCell="A343" zoomScale="70" zoomScaleNormal="70" zoomScaleSheetLayoutView="100" workbookViewId="0">
      <selection activeCell="M351" sqref="M351"/>
    </sheetView>
  </sheetViews>
  <sheetFormatPr defaultColWidth="9" defaultRowHeight="24"/>
  <cols>
    <col min="1" max="1" width="6.875" style="73" customWidth="1"/>
    <col min="2" max="2" width="10.625" style="73" customWidth="1"/>
    <col min="3" max="3" width="32.875" style="306" customWidth="1"/>
    <col min="4" max="4" width="10.125" style="73" customWidth="1"/>
    <col min="5" max="5" width="10.5" style="56" customWidth="1"/>
    <col min="6" max="6" width="46.875" style="11" customWidth="1"/>
    <col min="7" max="7" width="7.875" style="73" customWidth="1"/>
    <col min="8" max="8" width="8.125" style="73" customWidth="1"/>
    <col min="9" max="16384" width="9" style="11"/>
  </cols>
  <sheetData>
    <row r="1" spans="1:8">
      <c r="A1" s="365" t="s">
        <v>74</v>
      </c>
      <c r="B1" s="365"/>
      <c r="C1" s="365"/>
      <c r="D1" s="365"/>
      <c r="E1" s="365"/>
      <c r="F1" s="365"/>
      <c r="G1" s="365"/>
      <c r="H1" s="365"/>
    </row>
    <row r="2" spans="1:8">
      <c r="A2" s="365" t="s">
        <v>250</v>
      </c>
      <c r="B2" s="365"/>
      <c r="C2" s="365"/>
      <c r="D2" s="365"/>
      <c r="E2" s="365"/>
      <c r="F2" s="365"/>
      <c r="G2" s="365"/>
      <c r="H2" s="365"/>
    </row>
    <row r="3" spans="1:8">
      <c r="A3" s="364" t="s">
        <v>373</v>
      </c>
      <c r="B3" s="364"/>
      <c r="C3" s="364"/>
      <c r="D3" s="364"/>
      <c r="E3" s="364"/>
      <c r="F3" s="364"/>
      <c r="G3" s="364"/>
      <c r="H3" s="364"/>
    </row>
    <row r="4" spans="1:8">
      <c r="A4" s="274" t="s">
        <v>6</v>
      </c>
      <c r="B4" s="274" t="s">
        <v>0</v>
      </c>
      <c r="C4" s="274" t="s">
        <v>1</v>
      </c>
      <c r="D4" s="274" t="s">
        <v>12</v>
      </c>
      <c r="E4" s="274" t="s">
        <v>7</v>
      </c>
      <c r="F4" s="274" t="s">
        <v>8</v>
      </c>
      <c r="G4" s="274" t="s">
        <v>9</v>
      </c>
      <c r="H4" s="274" t="s">
        <v>13</v>
      </c>
    </row>
    <row r="5" spans="1:8" ht="22.5" customHeight="1">
      <c r="A5" s="76">
        <v>1</v>
      </c>
      <c r="B5" s="76" t="s">
        <v>96</v>
      </c>
      <c r="C5" s="13" t="s">
        <v>97</v>
      </c>
      <c r="D5" s="277">
        <v>4</v>
      </c>
      <c r="E5" s="274" t="s">
        <v>636</v>
      </c>
      <c r="F5" s="135" t="s">
        <v>600</v>
      </c>
      <c r="G5" s="274">
        <v>1</v>
      </c>
      <c r="H5" s="274" t="s">
        <v>162</v>
      </c>
    </row>
    <row r="6" spans="1:8">
      <c r="A6" s="76"/>
      <c r="B6" s="76"/>
      <c r="C6" s="20"/>
      <c r="D6" s="76"/>
      <c r="E6" s="274"/>
      <c r="F6" s="136" t="s">
        <v>596</v>
      </c>
      <c r="G6" s="76">
        <v>20</v>
      </c>
      <c r="H6" s="76" t="s">
        <v>161</v>
      </c>
    </row>
    <row r="7" spans="1:8">
      <c r="A7" s="76"/>
      <c r="B7" s="76"/>
      <c r="C7" s="20"/>
      <c r="D7" s="76"/>
      <c r="E7" s="274"/>
      <c r="F7" s="136" t="s">
        <v>597</v>
      </c>
      <c r="G7" s="76">
        <v>1</v>
      </c>
      <c r="H7" s="76" t="s">
        <v>161</v>
      </c>
    </row>
    <row r="8" spans="1:8">
      <c r="A8" s="76"/>
      <c r="B8" s="76"/>
      <c r="C8" s="20"/>
      <c r="D8" s="76"/>
      <c r="E8" s="274"/>
      <c r="F8" s="136" t="s">
        <v>598</v>
      </c>
      <c r="G8" s="76">
        <v>1</v>
      </c>
      <c r="H8" s="76" t="s">
        <v>161</v>
      </c>
    </row>
    <row r="9" spans="1:8">
      <c r="A9" s="76"/>
      <c r="B9" s="76"/>
      <c r="C9" s="20"/>
      <c r="D9" s="76"/>
      <c r="E9" s="274"/>
      <c r="F9" s="136" t="s">
        <v>599</v>
      </c>
      <c r="G9" s="76">
        <v>1</v>
      </c>
      <c r="H9" s="76" t="s">
        <v>161</v>
      </c>
    </row>
    <row r="10" spans="1:8">
      <c r="A10" s="76"/>
      <c r="B10" s="76"/>
      <c r="C10" s="21"/>
      <c r="D10" s="76"/>
      <c r="E10" s="274"/>
      <c r="F10" s="276" t="s">
        <v>720</v>
      </c>
      <c r="G10" s="275">
        <v>21</v>
      </c>
      <c r="H10" s="76" t="s">
        <v>163</v>
      </c>
    </row>
    <row r="11" spans="1:8">
      <c r="A11" s="76"/>
      <c r="B11" s="20"/>
      <c r="C11" s="279"/>
      <c r="D11" s="76"/>
      <c r="E11" s="274"/>
      <c r="F11" s="279" t="s">
        <v>721</v>
      </c>
      <c r="G11" s="76">
        <v>21</v>
      </c>
      <c r="H11" s="76" t="s">
        <v>163</v>
      </c>
    </row>
    <row r="12" spans="1:8">
      <c r="A12" s="76"/>
      <c r="B12" s="20"/>
      <c r="C12" s="279"/>
      <c r="D12" s="76"/>
      <c r="E12" s="274"/>
      <c r="F12" s="20" t="s">
        <v>858</v>
      </c>
      <c r="G12" s="76">
        <v>21</v>
      </c>
      <c r="H12" s="76" t="s">
        <v>162</v>
      </c>
    </row>
    <row r="13" spans="1:8">
      <c r="A13" s="76"/>
      <c r="B13" s="20"/>
      <c r="C13" s="279"/>
      <c r="D13" s="76"/>
      <c r="E13" s="143"/>
      <c r="F13" s="20" t="s">
        <v>722</v>
      </c>
      <c r="G13" s="76">
        <v>1</v>
      </c>
      <c r="H13" s="76" t="s">
        <v>162</v>
      </c>
    </row>
    <row r="14" spans="1:8">
      <c r="A14" s="76"/>
      <c r="B14" s="20"/>
      <c r="C14" s="279"/>
      <c r="D14" s="76"/>
      <c r="E14" s="274"/>
      <c r="F14" s="20" t="s">
        <v>723</v>
      </c>
      <c r="G14" s="76">
        <v>1</v>
      </c>
      <c r="H14" s="76" t="s">
        <v>162</v>
      </c>
    </row>
    <row r="15" spans="1:8">
      <c r="A15" s="76"/>
      <c r="B15" s="20"/>
      <c r="C15" s="279"/>
      <c r="D15" s="76"/>
      <c r="E15" s="274"/>
      <c r="F15" s="20" t="s">
        <v>724</v>
      </c>
      <c r="G15" s="76">
        <v>1</v>
      </c>
      <c r="H15" s="76" t="s">
        <v>372</v>
      </c>
    </row>
    <row r="16" spans="1:8">
      <c r="A16" s="76"/>
      <c r="B16" s="20"/>
      <c r="C16" s="279"/>
      <c r="D16" s="76"/>
      <c r="E16" s="55"/>
      <c r="F16" s="280" t="s">
        <v>725</v>
      </c>
      <c r="G16" s="117">
        <v>2</v>
      </c>
      <c r="H16" s="117" t="s">
        <v>372</v>
      </c>
    </row>
    <row r="17" spans="1:8">
      <c r="A17" s="76"/>
      <c r="B17" s="20"/>
      <c r="C17" s="279"/>
      <c r="D17" s="76"/>
      <c r="E17" s="55"/>
      <c r="F17" s="157" t="s">
        <v>726</v>
      </c>
      <c r="G17" s="76">
        <v>22</v>
      </c>
      <c r="H17" s="76" t="s">
        <v>161</v>
      </c>
    </row>
    <row r="18" spans="1:8">
      <c r="A18" s="76"/>
      <c r="B18" s="20"/>
      <c r="C18" s="279"/>
      <c r="D18" s="76"/>
      <c r="E18" s="55"/>
      <c r="F18" s="280" t="s">
        <v>727</v>
      </c>
      <c r="G18" s="117">
        <v>21</v>
      </c>
      <c r="H18" s="117" t="s">
        <v>162</v>
      </c>
    </row>
    <row r="19" spans="1:8">
      <c r="A19" s="76"/>
      <c r="B19" s="20"/>
      <c r="C19" s="279"/>
      <c r="D19" s="76"/>
      <c r="E19" s="274"/>
      <c r="F19" s="20"/>
      <c r="G19" s="76"/>
      <c r="H19" s="76"/>
    </row>
    <row r="20" spans="1:8">
      <c r="A20" s="76"/>
      <c r="B20" s="20"/>
      <c r="C20" s="76" t="s">
        <v>18</v>
      </c>
      <c r="D20" s="76">
        <f>SUM(D5:D19)</f>
        <v>4</v>
      </c>
      <c r="E20" s="55"/>
      <c r="F20" s="20"/>
      <c r="G20" s="76"/>
      <c r="H20" s="76"/>
    </row>
    <row r="21" spans="1:8">
      <c r="B21" s="11"/>
    </row>
    <row r="22" spans="1:8">
      <c r="A22" s="364" t="s">
        <v>374</v>
      </c>
      <c r="B22" s="364"/>
      <c r="C22" s="364"/>
      <c r="D22" s="364"/>
      <c r="E22" s="364"/>
      <c r="F22" s="364"/>
      <c r="G22" s="364"/>
      <c r="H22" s="364"/>
    </row>
    <row r="23" spans="1:8">
      <c r="A23" s="274" t="s">
        <v>6</v>
      </c>
      <c r="B23" s="274" t="s">
        <v>0</v>
      </c>
      <c r="C23" s="274" t="s">
        <v>1</v>
      </c>
      <c r="D23" s="274" t="s">
        <v>12</v>
      </c>
      <c r="E23" s="274" t="s">
        <v>7</v>
      </c>
      <c r="F23" s="274" t="s">
        <v>8</v>
      </c>
      <c r="G23" s="274" t="s">
        <v>9</v>
      </c>
      <c r="H23" s="274" t="s">
        <v>13</v>
      </c>
    </row>
    <row r="24" spans="1:8" ht="22.5" customHeight="1">
      <c r="A24" s="76">
        <v>1</v>
      </c>
      <c r="B24" s="76" t="s">
        <v>99</v>
      </c>
      <c r="C24" s="20" t="s">
        <v>100</v>
      </c>
      <c r="D24" s="277">
        <v>4</v>
      </c>
      <c r="E24" s="274" t="s">
        <v>637</v>
      </c>
      <c r="F24" s="281" t="s">
        <v>729</v>
      </c>
      <c r="G24" s="273">
        <v>1</v>
      </c>
      <c r="H24" s="273" t="s">
        <v>162</v>
      </c>
    </row>
    <row r="25" spans="1:8">
      <c r="A25" s="76">
        <v>2</v>
      </c>
      <c r="B25" s="76" t="s">
        <v>102</v>
      </c>
      <c r="C25" s="20" t="s">
        <v>249</v>
      </c>
      <c r="D25" s="76">
        <v>4</v>
      </c>
      <c r="E25" s="274"/>
      <c r="F25" s="276" t="s">
        <v>388</v>
      </c>
      <c r="G25" s="275">
        <v>8</v>
      </c>
      <c r="H25" s="275" t="s">
        <v>163</v>
      </c>
    </row>
    <row r="26" spans="1:8">
      <c r="A26" s="76">
        <v>3</v>
      </c>
      <c r="B26" s="76" t="s">
        <v>103</v>
      </c>
      <c r="C26" s="20" t="s">
        <v>104</v>
      </c>
      <c r="D26" s="76">
        <v>4</v>
      </c>
      <c r="E26" s="274"/>
      <c r="F26" s="276" t="s">
        <v>389</v>
      </c>
      <c r="G26" s="275">
        <v>3</v>
      </c>
      <c r="H26" s="76" t="s">
        <v>163</v>
      </c>
    </row>
    <row r="27" spans="1:8">
      <c r="A27" s="76">
        <v>4</v>
      </c>
      <c r="B27" s="76" t="s">
        <v>114</v>
      </c>
      <c r="C27" s="21" t="s">
        <v>106</v>
      </c>
      <c r="D27" s="76">
        <v>5</v>
      </c>
      <c r="E27" s="274"/>
      <c r="F27" s="276" t="s">
        <v>390</v>
      </c>
      <c r="G27" s="275">
        <v>1</v>
      </c>
      <c r="H27" s="76" t="s">
        <v>163</v>
      </c>
    </row>
    <row r="28" spans="1:8">
      <c r="A28" s="76">
        <v>5</v>
      </c>
      <c r="B28" s="76" t="s">
        <v>115</v>
      </c>
      <c r="C28" s="21" t="s">
        <v>107</v>
      </c>
      <c r="D28" s="76">
        <v>7</v>
      </c>
      <c r="E28" s="274"/>
      <c r="F28" s="279" t="s">
        <v>391</v>
      </c>
      <c r="G28" s="76">
        <v>22</v>
      </c>
      <c r="H28" s="76" t="s">
        <v>163</v>
      </c>
    </row>
    <row r="29" spans="1:8">
      <c r="A29" s="76">
        <v>6</v>
      </c>
      <c r="B29" s="76" t="s">
        <v>140</v>
      </c>
      <c r="C29" s="21" t="s">
        <v>154</v>
      </c>
      <c r="D29" s="76">
        <v>7</v>
      </c>
      <c r="E29" s="274"/>
      <c r="F29" s="279" t="s">
        <v>392</v>
      </c>
      <c r="G29" s="76">
        <v>1</v>
      </c>
      <c r="H29" s="76" t="s">
        <v>162</v>
      </c>
    </row>
    <row r="30" spans="1:8">
      <c r="A30" s="76">
        <v>7</v>
      </c>
      <c r="B30" s="76" t="s">
        <v>141</v>
      </c>
      <c r="C30" s="21" t="s">
        <v>155</v>
      </c>
      <c r="D30" s="76">
        <v>7</v>
      </c>
      <c r="E30" s="274"/>
      <c r="F30" s="279" t="s">
        <v>393</v>
      </c>
      <c r="G30" s="76">
        <v>1</v>
      </c>
      <c r="H30" s="76" t="s">
        <v>161</v>
      </c>
    </row>
    <row r="31" spans="1:8">
      <c r="A31" s="76">
        <v>8</v>
      </c>
      <c r="B31" s="76" t="s">
        <v>143</v>
      </c>
      <c r="C31" s="20" t="s">
        <v>157</v>
      </c>
      <c r="D31" s="76">
        <v>7</v>
      </c>
      <c r="E31" s="274"/>
      <c r="F31" s="279" t="s">
        <v>394</v>
      </c>
      <c r="G31" s="76">
        <v>1</v>
      </c>
      <c r="H31" s="76" t="s">
        <v>163</v>
      </c>
    </row>
    <row r="32" spans="1:8">
      <c r="A32" s="76">
        <v>9</v>
      </c>
      <c r="B32" s="22" t="s">
        <v>144</v>
      </c>
      <c r="C32" s="13" t="s">
        <v>158</v>
      </c>
      <c r="D32" s="76">
        <v>7</v>
      </c>
      <c r="E32" s="143"/>
      <c r="F32" s="279" t="s">
        <v>395</v>
      </c>
      <c r="G32" s="76">
        <v>1</v>
      </c>
      <c r="H32" s="76" t="s">
        <v>161</v>
      </c>
    </row>
    <row r="33" spans="1:8">
      <c r="A33" s="76"/>
      <c r="B33" s="20"/>
      <c r="C33" s="279"/>
      <c r="D33" s="76"/>
      <c r="E33" s="274"/>
      <c r="F33" s="279" t="s">
        <v>396</v>
      </c>
      <c r="G33" s="76">
        <v>1</v>
      </c>
      <c r="H33" s="76" t="s">
        <v>163</v>
      </c>
    </row>
    <row r="34" spans="1:8">
      <c r="A34" s="76"/>
      <c r="B34" s="20"/>
      <c r="C34" s="279"/>
      <c r="D34" s="76"/>
      <c r="E34" s="274"/>
      <c r="F34" s="282" t="s">
        <v>397</v>
      </c>
      <c r="G34" s="76">
        <v>2</v>
      </c>
      <c r="H34" s="76" t="s">
        <v>163</v>
      </c>
    </row>
    <row r="35" spans="1:8">
      <c r="A35" s="76"/>
      <c r="B35" s="20"/>
      <c r="C35" s="279"/>
      <c r="D35" s="76"/>
      <c r="E35" s="55"/>
      <c r="F35" s="20" t="s">
        <v>398</v>
      </c>
      <c r="G35" s="76">
        <v>1</v>
      </c>
      <c r="H35" s="76" t="s">
        <v>162</v>
      </c>
    </row>
    <row r="36" spans="1:8">
      <c r="A36" s="76"/>
      <c r="B36" s="20"/>
      <c r="C36" s="279"/>
      <c r="D36" s="76"/>
      <c r="E36" s="55"/>
      <c r="F36" s="20" t="s">
        <v>399</v>
      </c>
      <c r="G36" s="76">
        <v>1</v>
      </c>
      <c r="H36" s="76" t="s">
        <v>162</v>
      </c>
    </row>
    <row r="37" spans="1:8">
      <c r="A37" s="76"/>
      <c r="B37" s="20"/>
      <c r="C37" s="279"/>
      <c r="D37" s="76"/>
      <c r="E37" s="55"/>
      <c r="F37" s="20" t="s">
        <v>428</v>
      </c>
      <c r="G37" s="76">
        <v>1</v>
      </c>
      <c r="H37" s="76" t="s">
        <v>372</v>
      </c>
    </row>
    <row r="38" spans="1:8">
      <c r="A38" s="76"/>
      <c r="B38" s="20"/>
      <c r="C38" s="279"/>
      <c r="D38" s="76"/>
      <c r="E38" s="274"/>
      <c r="F38" s="280" t="s">
        <v>429</v>
      </c>
      <c r="G38" s="117">
        <v>2</v>
      </c>
      <c r="H38" s="117" t="s">
        <v>372</v>
      </c>
    </row>
    <row r="39" spans="1:8">
      <c r="A39" s="76"/>
      <c r="B39" s="20"/>
      <c r="C39" s="76" t="s">
        <v>18</v>
      </c>
      <c r="D39" s="76">
        <f>SUM(D24:D38)</f>
        <v>52</v>
      </c>
      <c r="E39" s="55"/>
      <c r="F39" s="20"/>
      <c r="G39" s="76"/>
      <c r="H39" s="76"/>
    </row>
    <row r="40" spans="1:8">
      <c r="B40" s="11"/>
    </row>
    <row r="41" spans="1:8">
      <c r="A41" s="364" t="s">
        <v>374</v>
      </c>
      <c r="B41" s="364"/>
      <c r="C41" s="364"/>
      <c r="D41" s="364"/>
      <c r="E41" s="364"/>
      <c r="F41" s="364"/>
      <c r="G41" s="364"/>
      <c r="H41" s="364"/>
    </row>
    <row r="42" spans="1:8">
      <c r="A42" s="274" t="s">
        <v>6</v>
      </c>
      <c r="B42" s="274" t="s">
        <v>0</v>
      </c>
      <c r="C42" s="274" t="s">
        <v>1</v>
      </c>
      <c r="D42" s="274" t="s">
        <v>12</v>
      </c>
      <c r="E42" s="274" t="s">
        <v>7</v>
      </c>
      <c r="F42" s="274" t="s">
        <v>8</v>
      </c>
      <c r="G42" s="274" t="s">
        <v>9</v>
      </c>
      <c r="H42" s="274" t="s">
        <v>13</v>
      </c>
    </row>
    <row r="43" spans="1:8" ht="22.5" customHeight="1">
      <c r="A43" s="76"/>
      <c r="B43" s="76"/>
      <c r="C43" s="20"/>
      <c r="D43" s="277"/>
      <c r="E43" s="274"/>
      <c r="F43" s="20" t="s">
        <v>430</v>
      </c>
      <c r="G43" s="76">
        <v>2</v>
      </c>
      <c r="H43" s="76" t="s">
        <v>161</v>
      </c>
    </row>
    <row r="44" spans="1:8">
      <c r="A44" s="76"/>
      <c r="B44" s="76"/>
      <c r="C44" s="20"/>
      <c r="D44" s="76"/>
      <c r="E44" s="274"/>
      <c r="F44" s="20" t="s">
        <v>704</v>
      </c>
      <c r="G44" s="76">
        <v>2</v>
      </c>
      <c r="H44" s="76" t="s">
        <v>163</v>
      </c>
    </row>
    <row r="45" spans="1:8">
      <c r="A45" s="76"/>
      <c r="B45" s="76"/>
      <c r="C45" s="20"/>
      <c r="D45" s="76"/>
      <c r="E45" s="274"/>
      <c r="F45" s="20" t="s">
        <v>705</v>
      </c>
      <c r="G45" s="76">
        <v>1</v>
      </c>
      <c r="H45" s="76" t="s">
        <v>163</v>
      </c>
    </row>
    <row r="46" spans="1:8">
      <c r="A46" s="76"/>
      <c r="B46" s="76"/>
      <c r="C46" s="21"/>
      <c r="D46" s="76"/>
      <c r="E46" s="274"/>
      <c r="F46" s="20" t="s">
        <v>706</v>
      </c>
      <c r="G46" s="76">
        <v>1</v>
      </c>
      <c r="H46" s="76" t="s">
        <v>161</v>
      </c>
    </row>
    <row r="47" spans="1:8">
      <c r="A47" s="76"/>
      <c r="B47" s="76"/>
      <c r="C47" s="21"/>
      <c r="D47" s="76"/>
      <c r="E47" s="274"/>
      <c r="F47" s="20" t="s">
        <v>707</v>
      </c>
      <c r="G47" s="76">
        <v>3</v>
      </c>
      <c r="H47" s="76" t="s">
        <v>161</v>
      </c>
    </row>
    <row r="48" spans="1:8">
      <c r="A48" s="76"/>
      <c r="B48" s="76"/>
      <c r="C48" s="21"/>
      <c r="D48" s="76"/>
      <c r="E48" s="274"/>
      <c r="F48" s="20" t="s">
        <v>708</v>
      </c>
      <c r="G48" s="76">
        <v>1</v>
      </c>
      <c r="H48" s="76" t="s">
        <v>163</v>
      </c>
    </row>
    <row r="49" spans="1:8">
      <c r="A49" s="76"/>
      <c r="B49" s="76"/>
      <c r="C49" s="21"/>
      <c r="D49" s="76"/>
      <c r="E49" s="274"/>
      <c r="F49" s="20" t="s">
        <v>709</v>
      </c>
      <c r="G49" s="76">
        <v>1</v>
      </c>
      <c r="H49" s="76" t="s">
        <v>162</v>
      </c>
    </row>
    <row r="50" spans="1:8">
      <c r="A50" s="76"/>
      <c r="B50" s="76"/>
      <c r="C50" s="20"/>
      <c r="D50" s="76"/>
      <c r="E50" s="274"/>
      <c r="F50" s="279"/>
      <c r="G50" s="76"/>
      <c r="H50" s="76"/>
    </row>
    <row r="51" spans="1:8">
      <c r="A51" s="76"/>
      <c r="B51" s="22"/>
      <c r="C51" s="13"/>
      <c r="D51" s="76"/>
      <c r="E51" s="143"/>
      <c r="F51" s="279"/>
      <c r="G51" s="76"/>
      <c r="H51" s="76"/>
    </row>
    <row r="52" spans="1:8">
      <c r="A52" s="76"/>
      <c r="B52" s="20"/>
      <c r="C52" s="279"/>
      <c r="D52" s="76"/>
      <c r="E52" s="274"/>
      <c r="F52" s="279"/>
      <c r="G52" s="76"/>
      <c r="H52" s="76"/>
    </row>
    <row r="53" spans="1:8">
      <c r="A53" s="76"/>
      <c r="B53" s="20"/>
      <c r="C53" s="279"/>
      <c r="D53" s="76"/>
      <c r="E53" s="274"/>
      <c r="F53" s="282"/>
      <c r="G53" s="76"/>
      <c r="H53" s="76"/>
    </row>
    <row r="54" spans="1:8">
      <c r="A54" s="76"/>
      <c r="B54" s="20"/>
      <c r="C54" s="279"/>
      <c r="D54" s="76"/>
      <c r="E54" s="55"/>
      <c r="F54" s="20"/>
      <c r="G54" s="76"/>
      <c r="H54" s="76"/>
    </row>
    <row r="55" spans="1:8">
      <c r="A55" s="76"/>
      <c r="B55" s="20"/>
      <c r="C55" s="279"/>
      <c r="D55" s="76"/>
      <c r="E55" s="55"/>
      <c r="F55" s="20"/>
      <c r="G55" s="76"/>
      <c r="H55" s="76"/>
    </row>
    <row r="56" spans="1:8">
      <c r="A56" s="76"/>
      <c r="B56" s="20"/>
      <c r="C56" s="279"/>
      <c r="D56" s="76"/>
      <c r="E56" s="55"/>
      <c r="F56" s="20"/>
      <c r="G56" s="76"/>
      <c r="H56" s="76"/>
    </row>
    <row r="57" spans="1:8">
      <c r="A57" s="76"/>
      <c r="B57" s="20"/>
      <c r="C57" s="279"/>
      <c r="D57" s="76"/>
      <c r="E57" s="274"/>
      <c r="F57" s="280"/>
      <c r="G57" s="117"/>
      <c r="H57" s="117"/>
    </row>
    <row r="58" spans="1:8">
      <c r="A58" s="76"/>
      <c r="B58" s="20"/>
      <c r="C58" s="76"/>
      <c r="D58" s="76"/>
      <c r="E58" s="55"/>
      <c r="F58" s="20"/>
      <c r="G58" s="76"/>
      <c r="H58" s="76"/>
    </row>
    <row r="59" spans="1:8">
      <c r="B59" s="11"/>
    </row>
    <row r="60" spans="1:8">
      <c r="A60" s="364" t="s">
        <v>375</v>
      </c>
      <c r="B60" s="364"/>
      <c r="C60" s="364"/>
      <c r="D60" s="364"/>
      <c r="E60" s="364"/>
      <c r="F60" s="364"/>
      <c r="G60" s="364"/>
      <c r="H60" s="364"/>
    </row>
    <row r="61" spans="1:8">
      <c r="A61" s="274" t="s">
        <v>6</v>
      </c>
      <c r="B61" s="274" t="s">
        <v>0</v>
      </c>
      <c r="C61" s="274" t="s">
        <v>1</v>
      </c>
      <c r="D61" s="274" t="s">
        <v>12</v>
      </c>
      <c r="E61" s="274" t="s">
        <v>7</v>
      </c>
      <c r="F61" s="274" t="s">
        <v>8</v>
      </c>
      <c r="G61" s="274" t="s">
        <v>9</v>
      </c>
      <c r="H61" s="274" t="s">
        <v>13</v>
      </c>
    </row>
    <row r="62" spans="1:8" ht="22.5" customHeight="1">
      <c r="A62" s="76">
        <v>1</v>
      </c>
      <c r="B62" s="76" t="s">
        <v>113</v>
      </c>
      <c r="C62" s="21" t="s">
        <v>105</v>
      </c>
      <c r="D62" s="277">
        <v>5</v>
      </c>
      <c r="E62" s="274" t="s">
        <v>638</v>
      </c>
      <c r="F62" s="285" t="s">
        <v>601</v>
      </c>
      <c r="G62" s="286">
        <v>1</v>
      </c>
      <c r="H62" s="286" t="s">
        <v>162</v>
      </c>
    </row>
    <row r="63" spans="1:8">
      <c r="A63" s="76">
        <v>2</v>
      </c>
      <c r="B63" s="76" t="s">
        <v>206</v>
      </c>
      <c r="C63" s="20" t="s">
        <v>149</v>
      </c>
      <c r="D63" s="76">
        <v>7</v>
      </c>
      <c r="E63" s="274"/>
      <c r="F63" s="307" t="s">
        <v>442</v>
      </c>
      <c r="G63" s="287">
        <v>20</v>
      </c>
      <c r="H63" s="287" t="s">
        <v>161</v>
      </c>
    </row>
    <row r="64" spans="1:8">
      <c r="A64" s="76">
        <v>3</v>
      </c>
      <c r="B64" s="76" t="s">
        <v>207</v>
      </c>
      <c r="C64" s="20" t="s">
        <v>112</v>
      </c>
      <c r="D64" s="76">
        <v>7</v>
      </c>
      <c r="E64" s="274"/>
      <c r="F64" s="20" t="s">
        <v>443</v>
      </c>
      <c r="G64" s="41">
        <v>20</v>
      </c>
      <c r="H64" s="76" t="s">
        <v>161</v>
      </c>
    </row>
    <row r="65" spans="1:8">
      <c r="A65" s="76">
        <v>4</v>
      </c>
      <c r="B65" s="76" t="s">
        <v>115</v>
      </c>
      <c r="C65" s="21" t="s">
        <v>107</v>
      </c>
      <c r="D65" s="76">
        <v>7</v>
      </c>
      <c r="E65" s="274"/>
      <c r="F65" s="20" t="s">
        <v>444</v>
      </c>
      <c r="G65" s="41">
        <v>20</v>
      </c>
      <c r="H65" s="76" t="s">
        <v>161</v>
      </c>
    </row>
    <row r="66" spans="1:8">
      <c r="A66" s="76"/>
      <c r="B66" s="76"/>
      <c r="C66" s="20"/>
      <c r="D66" s="76"/>
      <c r="E66" s="274"/>
      <c r="F66" s="20" t="s">
        <v>445</v>
      </c>
      <c r="G66" s="41">
        <v>20</v>
      </c>
      <c r="H66" s="76" t="s">
        <v>161</v>
      </c>
    </row>
    <row r="67" spans="1:8">
      <c r="A67" s="76"/>
      <c r="B67" s="76"/>
      <c r="C67" s="21"/>
      <c r="D67" s="76"/>
      <c r="E67" s="274"/>
      <c r="F67" s="288" t="s">
        <v>446</v>
      </c>
      <c r="G67" s="41">
        <v>20</v>
      </c>
      <c r="H67" s="76" t="s">
        <v>161</v>
      </c>
    </row>
    <row r="68" spans="1:8">
      <c r="A68" s="76"/>
      <c r="B68" s="20"/>
      <c r="C68" s="279"/>
      <c r="D68" s="76"/>
      <c r="E68" s="274"/>
      <c r="F68" s="296" t="s">
        <v>447</v>
      </c>
      <c r="G68" s="41">
        <v>20</v>
      </c>
      <c r="H68" s="76" t="s">
        <v>161</v>
      </c>
    </row>
    <row r="69" spans="1:8">
      <c r="A69" s="76"/>
      <c r="B69" s="20"/>
      <c r="C69" s="279"/>
      <c r="D69" s="76"/>
      <c r="E69" s="274"/>
      <c r="F69" s="20" t="s">
        <v>448</v>
      </c>
      <c r="G69" s="41">
        <v>20</v>
      </c>
      <c r="H69" s="284" t="s">
        <v>161</v>
      </c>
    </row>
    <row r="70" spans="1:8">
      <c r="A70" s="76"/>
      <c r="B70" s="20"/>
      <c r="C70" s="279"/>
      <c r="D70" s="76"/>
      <c r="E70" s="143"/>
      <c r="F70" s="308" t="s">
        <v>449</v>
      </c>
      <c r="G70" s="41">
        <v>20</v>
      </c>
      <c r="H70" s="76" t="s">
        <v>161</v>
      </c>
    </row>
    <row r="71" spans="1:8">
      <c r="A71" s="76"/>
      <c r="B71" s="20"/>
      <c r="C71" s="279"/>
      <c r="D71" s="76"/>
      <c r="E71" s="274"/>
      <c r="F71" s="308" t="s">
        <v>450</v>
      </c>
      <c r="G71" s="41">
        <v>20</v>
      </c>
      <c r="H71" s="76" t="s">
        <v>161</v>
      </c>
    </row>
    <row r="72" spans="1:8">
      <c r="A72" s="76"/>
      <c r="B72" s="20"/>
      <c r="C72" s="279"/>
      <c r="D72" s="76"/>
      <c r="E72" s="274"/>
      <c r="F72" s="20" t="s">
        <v>451</v>
      </c>
      <c r="G72" s="41">
        <v>20</v>
      </c>
      <c r="H72" s="76" t="s">
        <v>265</v>
      </c>
    </row>
    <row r="73" spans="1:8">
      <c r="A73" s="76"/>
      <c r="B73" s="20"/>
      <c r="C73" s="279"/>
      <c r="D73" s="76"/>
      <c r="E73" s="55"/>
      <c r="F73" s="20" t="s">
        <v>452</v>
      </c>
      <c r="G73" s="41">
        <v>20</v>
      </c>
      <c r="H73" s="76" t="s">
        <v>265</v>
      </c>
    </row>
    <row r="74" spans="1:8">
      <c r="A74" s="76"/>
      <c r="B74" s="20"/>
      <c r="C74" s="279"/>
      <c r="D74" s="76"/>
      <c r="E74" s="55"/>
      <c r="F74" s="309" t="s">
        <v>453</v>
      </c>
      <c r="G74" s="41">
        <v>1</v>
      </c>
      <c r="H74" s="76" t="s">
        <v>162</v>
      </c>
    </row>
    <row r="75" spans="1:8">
      <c r="A75" s="76"/>
      <c r="B75" s="20"/>
      <c r="C75" s="279"/>
      <c r="D75" s="76"/>
      <c r="E75" s="55"/>
      <c r="F75" s="310" t="s">
        <v>454</v>
      </c>
      <c r="G75" s="41">
        <v>1</v>
      </c>
      <c r="H75" s="76" t="s">
        <v>162</v>
      </c>
    </row>
    <row r="76" spans="1:8">
      <c r="A76" s="76"/>
      <c r="B76" s="20"/>
      <c r="C76" s="279"/>
      <c r="D76" s="76"/>
      <c r="E76" s="274"/>
      <c r="F76" s="289" t="s">
        <v>455</v>
      </c>
      <c r="G76" s="41">
        <v>1</v>
      </c>
      <c r="H76" s="284" t="s">
        <v>162</v>
      </c>
    </row>
    <row r="77" spans="1:8">
      <c r="A77" s="76"/>
      <c r="B77" s="127">
        <f>SUM(D77*18)</f>
        <v>468</v>
      </c>
      <c r="C77" s="76" t="s">
        <v>18</v>
      </c>
      <c r="D77" s="76">
        <f>SUM(D62:D76)</f>
        <v>26</v>
      </c>
      <c r="E77" s="55"/>
      <c r="F77" s="20"/>
      <c r="G77" s="76"/>
      <c r="H77" s="76"/>
    </row>
    <row r="78" spans="1:8">
      <c r="B78" s="11"/>
    </row>
    <row r="79" spans="1:8">
      <c r="A79" s="364" t="s">
        <v>375</v>
      </c>
      <c r="B79" s="364"/>
      <c r="C79" s="364"/>
      <c r="D79" s="364"/>
      <c r="E79" s="364"/>
      <c r="F79" s="364"/>
      <c r="G79" s="364"/>
      <c r="H79" s="364"/>
    </row>
    <row r="80" spans="1:8">
      <c r="A80" s="274" t="s">
        <v>6</v>
      </c>
      <c r="B80" s="274" t="s">
        <v>0</v>
      </c>
      <c r="C80" s="274" t="s">
        <v>1</v>
      </c>
      <c r="D80" s="274" t="s">
        <v>12</v>
      </c>
      <c r="E80" s="274" t="s">
        <v>7</v>
      </c>
      <c r="F80" s="274" t="s">
        <v>8</v>
      </c>
      <c r="G80" s="274" t="s">
        <v>9</v>
      </c>
      <c r="H80" s="274" t="s">
        <v>13</v>
      </c>
    </row>
    <row r="81" spans="1:8" ht="22.5" customHeight="1">
      <c r="A81" s="76"/>
      <c r="B81" s="76"/>
      <c r="C81" s="21"/>
      <c r="D81" s="277"/>
      <c r="E81" s="274"/>
      <c r="F81" s="294" t="s">
        <v>456</v>
      </c>
      <c r="G81" s="284">
        <v>20</v>
      </c>
      <c r="H81" s="287" t="s">
        <v>441</v>
      </c>
    </row>
    <row r="82" spans="1:8">
      <c r="A82" s="76"/>
      <c r="B82" s="76"/>
      <c r="C82" s="20"/>
      <c r="D82" s="76"/>
      <c r="E82" s="274"/>
      <c r="F82" s="42" t="s">
        <v>457</v>
      </c>
      <c r="G82" s="41">
        <v>3</v>
      </c>
      <c r="H82" s="287" t="s">
        <v>161</v>
      </c>
    </row>
    <row r="83" spans="1:8">
      <c r="A83" s="76"/>
      <c r="B83" s="76"/>
      <c r="C83" s="20"/>
      <c r="D83" s="76"/>
      <c r="E83" s="274"/>
      <c r="F83" s="157" t="s">
        <v>694</v>
      </c>
      <c r="G83" s="287">
        <v>4</v>
      </c>
      <c r="H83" s="76" t="s">
        <v>165</v>
      </c>
    </row>
    <row r="84" spans="1:8">
      <c r="A84" s="76"/>
      <c r="B84" s="76"/>
      <c r="C84" s="21"/>
      <c r="D84" s="76"/>
      <c r="E84" s="274"/>
      <c r="F84" s="157" t="s">
        <v>519</v>
      </c>
      <c r="G84" s="287">
        <v>4</v>
      </c>
      <c r="H84" s="76" t="s">
        <v>165</v>
      </c>
    </row>
    <row r="85" spans="1:8">
      <c r="A85" s="76"/>
      <c r="B85" s="76"/>
      <c r="C85" s="20"/>
      <c r="D85" s="76"/>
      <c r="E85" s="274"/>
      <c r="F85" s="20" t="s">
        <v>458</v>
      </c>
      <c r="G85" s="76">
        <v>21</v>
      </c>
      <c r="H85" s="76" t="s">
        <v>162</v>
      </c>
    </row>
    <row r="86" spans="1:8">
      <c r="A86" s="76"/>
      <c r="B86" s="76"/>
      <c r="C86" s="21"/>
      <c r="D86" s="76"/>
      <c r="E86" s="274"/>
      <c r="F86" s="20"/>
      <c r="G86" s="41"/>
      <c r="H86" s="76"/>
    </row>
    <row r="87" spans="1:8">
      <c r="A87" s="76"/>
      <c r="B87" s="20"/>
      <c r="C87" s="279"/>
      <c r="D87" s="76"/>
      <c r="E87" s="274"/>
      <c r="F87" s="20"/>
      <c r="G87" s="41"/>
      <c r="H87" s="76"/>
    </row>
    <row r="88" spans="1:8">
      <c r="A88" s="76"/>
      <c r="B88" s="20"/>
      <c r="C88" s="279"/>
      <c r="D88" s="76"/>
      <c r="E88" s="274"/>
      <c r="F88" s="20"/>
      <c r="G88" s="41"/>
      <c r="H88" s="284"/>
    </row>
    <row r="89" spans="1:8">
      <c r="A89" s="76"/>
      <c r="B89" s="20"/>
      <c r="C89" s="279"/>
      <c r="D89" s="76"/>
      <c r="E89" s="143"/>
      <c r="F89" s="20"/>
      <c r="G89" s="41"/>
      <c r="H89" s="76"/>
    </row>
    <row r="90" spans="1:8">
      <c r="A90" s="76"/>
      <c r="B90" s="20"/>
      <c r="C90" s="279"/>
      <c r="D90" s="76"/>
      <c r="E90" s="274"/>
      <c r="F90" s="20"/>
      <c r="G90" s="41"/>
      <c r="H90" s="76"/>
    </row>
    <row r="91" spans="1:8">
      <c r="A91" s="76"/>
      <c r="B91" s="20"/>
      <c r="C91" s="279"/>
      <c r="D91" s="76"/>
      <c r="E91" s="274"/>
      <c r="F91" s="20"/>
      <c r="G91" s="41"/>
      <c r="H91" s="76"/>
    </row>
    <row r="92" spans="1:8">
      <c r="A92" s="76"/>
      <c r="B92" s="20"/>
      <c r="C92" s="279"/>
      <c r="D92" s="76"/>
      <c r="E92" s="55"/>
      <c r="F92" s="20"/>
      <c r="G92" s="41"/>
      <c r="H92" s="76"/>
    </row>
    <row r="93" spans="1:8">
      <c r="A93" s="76"/>
      <c r="B93" s="20"/>
      <c r="C93" s="279"/>
      <c r="D93" s="76"/>
      <c r="E93" s="55"/>
      <c r="F93" s="311"/>
      <c r="G93" s="41"/>
      <c r="H93" s="76"/>
    </row>
    <row r="94" spans="1:8">
      <c r="A94" s="76"/>
      <c r="B94" s="20"/>
      <c r="C94" s="279"/>
      <c r="D94" s="76"/>
      <c r="E94" s="55"/>
      <c r="F94" s="289"/>
      <c r="G94" s="41"/>
      <c r="H94" s="76"/>
    </row>
    <row r="95" spans="1:8">
      <c r="A95" s="76"/>
      <c r="B95" s="20"/>
      <c r="C95" s="279"/>
      <c r="D95" s="76"/>
      <c r="E95" s="274"/>
      <c r="F95" s="312"/>
      <c r="G95" s="41"/>
      <c r="H95" s="284"/>
    </row>
    <row r="96" spans="1:8">
      <c r="A96" s="76"/>
      <c r="B96" s="127">
        <f>SUM(D96*18)</f>
        <v>0</v>
      </c>
      <c r="C96" s="76"/>
      <c r="D96" s="76"/>
      <c r="E96" s="55"/>
      <c r="F96" s="20"/>
      <c r="G96" s="76"/>
      <c r="H96" s="76"/>
    </row>
    <row r="97" spans="1:8">
      <c r="A97" s="113"/>
      <c r="B97" s="112"/>
      <c r="C97" s="113"/>
      <c r="D97" s="113"/>
      <c r="E97" s="324"/>
      <c r="F97" s="112"/>
      <c r="G97" s="113"/>
      <c r="H97" s="113"/>
    </row>
    <row r="98" spans="1:8">
      <c r="A98" s="364" t="s">
        <v>376</v>
      </c>
      <c r="B98" s="364"/>
      <c r="C98" s="364"/>
      <c r="D98" s="364"/>
      <c r="E98" s="364"/>
      <c r="F98" s="364"/>
      <c r="G98" s="364"/>
      <c r="H98" s="364"/>
    </row>
    <row r="99" spans="1:8">
      <c r="A99" s="274" t="s">
        <v>6</v>
      </c>
      <c r="B99" s="274" t="s">
        <v>0</v>
      </c>
      <c r="C99" s="274" t="s">
        <v>1</v>
      </c>
      <c r="D99" s="274" t="s">
        <v>12</v>
      </c>
      <c r="E99" s="274" t="s">
        <v>7</v>
      </c>
      <c r="F99" s="274" t="s">
        <v>8</v>
      </c>
      <c r="G99" s="274" t="s">
        <v>9</v>
      </c>
      <c r="H99" s="274" t="s">
        <v>13</v>
      </c>
    </row>
    <row r="100" spans="1:8" ht="22.5" customHeight="1">
      <c r="A100" s="76">
        <v>1</v>
      </c>
      <c r="B100" s="76" t="s">
        <v>203</v>
      </c>
      <c r="C100" s="154" t="s">
        <v>204</v>
      </c>
      <c r="D100" s="313">
        <v>5</v>
      </c>
      <c r="E100" s="274" t="s">
        <v>639</v>
      </c>
      <c r="F100" s="312" t="s">
        <v>602</v>
      </c>
      <c r="G100" s="274">
        <v>1</v>
      </c>
      <c r="H100" s="274" t="s">
        <v>162</v>
      </c>
    </row>
    <row r="101" spans="1:8">
      <c r="A101" s="76">
        <v>2</v>
      </c>
      <c r="B101" s="76" t="s">
        <v>252</v>
      </c>
      <c r="C101" s="13" t="s">
        <v>105</v>
      </c>
      <c r="D101" s="76">
        <v>5</v>
      </c>
      <c r="E101" s="274"/>
      <c r="F101" s="314" t="s">
        <v>410</v>
      </c>
      <c r="G101" s="117">
        <v>1</v>
      </c>
      <c r="H101" s="117" t="s">
        <v>161</v>
      </c>
    </row>
    <row r="102" spans="1:8">
      <c r="A102" s="76">
        <v>3</v>
      </c>
      <c r="B102" s="76" t="s">
        <v>206</v>
      </c>
      <c r="C102" s="20" t="s">
        <v>149</v>
      </c>
      <c r="D102" s="76">
        <v>7</v>
      </c>
      <c r="E102" s="274"/>
      <c r="F102" s="315" t="s">
        <v>411</v>
      </c>
      <c r="G102" s="117">
        <v>2</v>
      </c>
      <c r="H102" s="117" t="s">
        <v>161</v>
      </c>
    </row>
    <row r="103" spans="1:8">
      <c r="A103" s="76">
        <v>4</v>
      </c>
      <c r="B103" s="76" t="s">
        <v>207</v>
      </c>
      <c r="C103" s="20" t="s">
        <v>112</v>
      </c>
      <c r="D103" s="76">
        <v>7</v>
      </c>
      <c r="E103" s="274"/>
      <c r="F103" s="20" t="s">
        <v>412</v>
      </c>
      <c r="G103" s="76">
        <v>4</v>
      </c>
      <c r="H103" s="76" t="s">
        <v>161</v>
      </c>
    </row>
    <row r="104" spans="1:8">
      <c r="A104" s="76">
        <v>5</v>
      </c>
      <c r="B104" s="76" t="s">
        <v>208</v>
      </c>
      <c r="C104" s="20" t="s">
        <v>152</v>
      </c>
      <c r="D104" s="76">
        <v>7</v>
      </c>
      <c r="E104" s="274"/>
      <c r="F104" s="296" t="s">
        <v>413</v>
      </c>
      <c r="G104" s="76">
        <v>4</v>
      </c>
      <c r="H104" s="76" t="s">
        <v>161</v>
      </c>
    </row>
    <row r="105" spans="1:8">
      <c r="A105" s="76">
        <v>6</v>
      </c>
      <c r="B105" s="76" t="s">
        <v>209</v>
      </c>
      <c r="C105" s="21" t="s">
        <v>152</v>
      </c>
      <c r="D105" s="76">
        <v>7</v>
      </c>
      <c r="E105" s="274"/>
      <c r="F105" s="20" t="s">
        <v>414</v>
      </c>
      <c r="G105" s="76">
        <v>10</v>
      </c>
      <c r="H105" s="76" t="s">
        <v>162</v>
      </c>
    </row>
    <row r="106" spans="1:8">
      <c r="A106" s="76"/>
      <c r="B106" s="20"/>
      <c r="C106" s="279"/>
      <c r="D106" s="76"/>
      <c r="E106" s="274"/>
      <c r="F106" s="283" t="s">
        <v>415</v>
      </c>
      <c r="G106" s="284">
        <v>4</v>
      </c>
      <c r="H106" s="284" t="s">
        <v>161</v>
      </c>
    </row>
    <row r="107" spans="1:8">
      <c r="A107" s="76"/>
      <c r="B107" s="20"/>
      <c r="C107" s="279"/>
      <c r="D107" s="76"/>
      <c r="E107" s="274"/>
      <c r="F107" s="20" t="s">
        <v>416</v>
      </c>
      <c r="G107" s="76">
        <v>4</v>
      </c>
      <c r="H107" s="76" t="s">
        <v>161</v>
      </c>
    </row>
    <row r="108" spans="1:8">
      <c r="A108" s="117"/>
      <c r="B108" s="280"/>
      <c r="C108" s="305"/>
      <c r="D108" s="117"/>
      <c r="E108" s="325"/>
      <c r="F108" s="20" t="s">
        <v>417</v>
      </c>
      <c r="G108" s="76">
        <v>4</v>
      </c>
      <c r="H108" s="76" t="s">
        <v>161</v>
      </c>
    </row>
    <row r="109" spans="1:8">
      <c r="A109" s="76"/>
      <c r="B109" s="20"/>
      <c r="C109" s="279"/>
      <c r="D109" s="76"/>
      <c r="E109" s="274"/>
      <c r="F109" s="20" t="s">
        <v>418</v>
      </c>
      <c r="G109" s="76">
        <v>4</v>
      </c>
      <c r="H109" s="76" t="s">
        <v>161</v>
      </c>
    </row>
    <row r="110" spans="1:8">
      <c r="A110" s="76"/>
      <c r="B110" s="20"/>
      <c r="C110" s="279"/>
      <c r="D110" s="76"/>
      <c r="E110" s="274"/>
      <c r="F110" s="20" t="s">
        <v>419</v>
      </c>
      <c r="G110" s="76">
        <v>2</v>
      </c>
      <c r="H110" s="76" t="s">
        <v>161</v>
      </c>
    </row>
    <row r="111" spans="1:8">
      <c r="A111" s="76"/>
      <c r="B111" s="20"/>
      <c r="C111" s="279"/>
      <c r="D111" s="76"/>
      <c r="E111" s="55"/>
      <c r="F111" s="280" t="s">
        <v>420</v>
      </c>
      <c r="G111" s="117">
        <v>2</v>
      </c>
      <c r="H111" s="117" t="s">
        <v>161</v>
      </c>
    </row>
    <row r="112" spans="1:8">
      <c r="A112" s="76"/>
      <c r="B112" s="20"/>
      <c r="C112" s="279"/>
      <c r="D112" s="76"/>
      <c r="E112" s="55"/>
      <c r="F112" s="20" t="s">
        <v>421</v>
      </c>
      <c r="G112" s="76">
        <v>3</v>
      </c>
      <c r="H112" s="76" t="s">
        <v>161</v>
      </c>
    </row>
    <row r="113" spans="1:8">
      <c r="A113" s="117"/>
      <c r="B113" s="280"/>
      <c r="C113" s="305"/>
      <c r="D113" s="117"/>
      <c r="E113" s="326"/>
      <c r="F113" s="20" t="s">
        <v>422</v>
      </c>
      <c r="G113" s="76">
        <v>2</v>
      </c>
      <c r="H113" s="76" t="s">
        <v>163</v>
      </c>
    </row>
    <row r="114" spans="1:8">
      <c r="A114" s="76"/>
      <c r="B114" s="20"/>
      <c r="C114" s="279"/>
      <c r="D114" s="76"/>
      <c r="E114" s="274"/>
      <c r="F114" s="20" t="s">
        <v>409</v>
      </c>
      <c r="G114" s="76">
        <v>20</v>
      </c>
      <c r="H114" s="76" t="s">
        <v>163</v>
      </c>
    </row>
    <row r="115" spans="1:8">
      <c r="A115" s="117"/>
      <c r="B115" s="129">
        <f>SUM(D115*18)</f>
        <v>684</v>
      </c>
      <c r="C115" s="117" t="s">
        <v>18</v>
      </c>
      <c r="D115" s="117">
        <f>SUM(D99:D114)</f>
        <v>38</v>
      </c>
      <c r="E115" s="326"/>
      <c r="F115" s="280"/>
      <c r="G115" s="117"/>
      <c r="H115" s="117"/>
    </row>
    <row r="116" spans="1:8">
      <c r="A116" s="178"/>
      <c r="B116" s="119"/>
      <c r="C116" s="178"/>
      <c r="D116" s="178"/>
      <c r="E116" s="327"/>
      <c r="F116" s="119"/>
      <c r="G116" s="178"/>
      <c r="H116" s="178"/>
    </row>
    <row r="117" spans="1:8">
      <c r="A117" s="364" t="s">
        <v>377</v>
      </c>
      <c r="B117" s="364"/>
      <c r="C117" s="364"/>
      <c r="D117" s="364"/>
      <c r="E117" s="364"/>
      <c r="F117" s="364"/>
      <c r="G117" s="364"/>
      <c r="H117" s="364"/>
    </row>
    <row r="118" spans="1:8">
      <c r="A118" s="274" t="s">
        <v>6</v>
      </c>
      <c r="B118" s="274" t="s">
        <v>0</v>
      </c>
      <c r="C118" s="274" t="s">
        <v>1</v>
      </c>
      <c r="D118" s="274" t="s">
        <v>12</v>
      </c>
      <c r="E118" s="274" t="s">
        <v>7</v>
      </c>
      <c r="F118" s="274" t="s">
        <v>8</v>
      </c>
      <c r="G118" s="274" t="s">
        <v>9</v>
      </c>
      <c r="H118" s="274" t="s">
        <v>13</v>
      </c>
    </row>
    <row r="119" spans="1:8" ht="22.5" customHeight="1">
      <c r="A119" s="76">
        <v>1</v>
      </c>
      <c r="B119" s="76" t="s">
        <v>117</v>
      </c>
      <c r="C119" s="130" t="s">
        <v>109</v>
      </c>
      <c r="D119" s="277">
        <v>7</v>
      </c>
      <c r="E119" s="274" t="s">
        <v>640</v>
      </c>
      <c r="F119" s="297" t="s">
        <v>603</v>
      </c>
      <c r="G119" s="273">
        <v>1</v>
      </c>
      <c r="H119" s="273" t="s">
        <v>162</v>
      </c>
    </row>
    <row r="120" spans="1:8">
      <c r="A120" s="76">
        <v>2</v>
      </c>
      <c r="B120" s="76" t="s">
        <v>138</v>
      </c>
      <c r="C120" s="21" t="s">
        <v>152</v>
      </c>
      <c r="D120" s="76">
        <v>7</v>
      </c>
      <c r="E120" s="274"/>
      <c r="F120" s="276" t="s">
        <v>423</v>
      </c>
      <c r="G120" s="275">
        <v>22</v>
      </c>
      <c r="H120" s="275" t="s">
        <v>163</v>
      </c>
    </row>
    <row r="121" spans="1:8">
      <c r="A121" s="76">
        <v>3</v>
      </c>
      <c r="B121" s="76" t="s">
        <v>139</v>
      </c>
      <c r="C121" s="21" t="s">
        <v>153</v>
      </c>
      <c r="D121" s="76">
        <v>7</v>
      </c>
      <c r="E121" s="274"/>
      <c r="F121" s="279" t="s">
        <v>424</v>
      </c>
      <c r="G121" s="76">
        <v>22</v>
      </c>
      <c r="H121" s="76" t="s">
        <v>163</v>
      </c>
    </row>
    <row r="122" spans="1:8">
      <c r="A122" s="76">
        <v>4</v>
      </c>
      <c r="B122" s="76" t="s">
        <v>142</v>
      </c>
      <c r="C122" s="130" t="s">
        <v>156</v>
      </c>
      <c r="D122" s="76">
        <v>7</v>
      </c>
      <c r="E122" s="274"/>
      <c r="F122" s="279" t="s">
        <v>425</v>
      </c>
      <c r="G122" s="76">
        <v>22</v>
      </c>
      <c r="H122" s="76" t="s">
        <v>162</v>
      </c>
    </row>
    <row r="123" spans="1:8">
      <c r="A123" s="76"/>
      <c r="B123" s="76"/>
      <c r="C123" s="20"/>
      <c r="D123" s="76"/>
      <c r="E123" s="274"/>
      <c r="F123" s="279" t="s">
        <v>426</v>
      </c>
      <c r="G123" s="76">
        <v>1</v>
      </c>
      <c r="H123" s="76" t="s">
        <v>163</v>
      </c>
    </row>
    <row r="124" spans="1:8">
      <c r="A124" s="76"/>
      <c r="B124" s="76"/>
      <c r="C124" s="21"/>
      <c r="D124" s="76"/>
      <c r="E124" s="274"/>
      <c r="F124" s="279" t="s">
        <v>427</v>
      </c>
      <c r="G124" s="76">
        <v>1</v>
      </c>
      <c r="H124" s="76" t="s">
        <v>161</v>
      </c>
    </row>
    <row r="125" spans="1:8">
      <c r="A125" s="76"/>
      <c r="B125" s="20"/>
      <c r="C125" s="279"/>
      <c r="D125" s="76"/>
      <c r="E125" s="274"/>
      <c r="F125" s="279" t="s">
        <v>393</v>
      </c>
      <c r="G125" s="76">
        <v>1</v>
      </c>
      <c r="H125" s="76" t="s">
        <v>161</v>
      </c>
    </row>
    <row r="126" spans="1:8">
      <c r="A126" s="76"/>
      <c r="B126" s="20"/>
      <c r="C126" s="279"/>
      <c r="D126" s="76"/>
      <c r="E126" s="274"/>
      <c r="F126" s="279" t="s">
        <v>394</v>
      </c>
      <c r="G126" s="76">
        <v>1</v>
      </c>
      <c r="H126" s="76" t="s">
        <v>163</v>
      </c>
    </row>
    <row r="127" spans="1:8">
      <c r="A127" s="76"/>
      <c r="B127" s="20"/>
      <c r="C127" s="279"/>
      <c r="D127" s="76"/>
      <c r="E127" s="143"/>
      <c r="F127" s="279" t="s">
        <v>395</v>
      </c>
      <c r="G127" s="76">
        <v>1</v>
      </c>
      <c r="H127" s="76" t="s">
        <v>161</v>
      </c>
    </row>
    <row r="128" spans="1:8">
      <c r="A128" s="76"/>
      <c r="B128" s="20"/>
      <c r="C128" s="279"/>
      <c r="D128" s="76"/>
      <c r="E128" s="274"/>
      <c r="F128" s="279" t="s">
        <v>396</v>
      </c>
      <c r="G128" s="76">
        <v>4</v>
      </c>
      <c r="H128" s="76" t="s">
        <v>163</v>
      </c>
    </row>
    <row r="129" spans="1:8">
      <c r="A129" s="76"/>
      <c r="B129" s="20"/>
      <c r="C129" s="279"/>
      <c r="D129" s="76"/>
      <c r="E129" s="274"/>
      <c r="F129" s="282" t="s">
        <v>397</v>
      </c>
      <c r="G129" s="76">
        <v>2</v>
      </c>
      <c r="H129" s="76" t="s">
        <v>163</v>
      </c>
    </row>
    <row r="130" spans="1:8">
      <c r="A130" s="76"/>
      <c r="B130" s="20"/>
      <c r="C130" s="279"/>
      <c r="D130" s="76"/>
      <c r="E130" s="55"/>
      <c r="F130" s="20" t="s">
        <v>398</v>
      </c>
      <c r="G130" s="76">
        <v>1</v>
      </c>
      <c r="H130" s="76" t="s">
        <v>162</v>
      </c>
    </row>
    <row r="131" spans="1:8">
      <c r="A131" s="76"/>
      <c r="B131" s="20"/>
      <c r="C131" s="279"/>
      <c r="D131" s="76"/>
      <c r="E131" s="55"/>
      <c r="F131" s="20" t="s">
        <v>399</v>
      </c>
      <c r="G131" s="76">
        <v>1</v>
      </c>
      <c r="H131" s="76" t="s">
        <v>162</v>
      </c>
    </row>
    <row r="132" spans="1:8">
      <c r="A132" s="76"/>
      <c r="B132" s="20"/>
      <c r="C132" s="279"/>
      <c r="D132" s="76"/>
      <c r="E132" s="55"/>
      <c r="F132" s="20" t="s">
        <v>428</v>
      </c>
      <c r="G132" s="76">
        <v>1</v>
      </c>
      <c r="H132" s="76" t="s">
        <v>372</v>
      </c>
    </row>
    <row r="133" spans="1:8">
      <c r="A133" s="76"/>
      <c r="B133" s="20"/>
      <c r="C133" s="279"/>
      <c r="D133" s="76"/>
      <c r="E133" s="274"/>
      <c r="F133" s="280" t="s">
        <v>429</v>
      </c>
      <c r="G133" s="117">
        <v>2</v>
      </c>
      <c r="H133" s="117" t="s">
        <v>372</v>
      </c>
    </row>
    <row r="134" spans="1:8">
      <c r="A134" s="76"/>
      <c r="B134" s="127">
        <f>SUM(D134*18)</f>
        <v>504</v>
      </c>
      <c r="C134" s="76" t="s">
        <v>18</v>
      </c>
      <c r="D134" s="76">
        <f>SUM(D119:D133)</f>
        <v>28</v>
      </c>
      <c r="E134" s="55"/>
      <c r="F134" s="20"/>
      <c r="G134" s="76"/>
      <c r="H134" s="76"/>
    </row>
    <row r="135" spans="1:8">
      <c r="B135" s="11"/>
    </row>
    <row r="136" spans="1:8">
      <c r="A136" s="364" t="s">
        <v>377</v>
      </c>
      <c r="B136" s="364"/>
      <c r="C136" s="364"/>
      <c r="D136" s="364"/>
      <c r="E136" s="364"/>
      <c r="F136" s="364"/>
      <c r="G136" s="364"/>
      <c r="H136" s="364"/>
    </row>
    <row r="137" spans="1:8">
      <c r="A137" s="274" t="s">
        <v>6</v>
      </c>
      <c r="B137" s="274" t="s">
        <v>0</v>
      </c>
      <c r="C137" s="274" t="s">
        <v>1</v>
      </c>
      <c r="D137" s="274" t="s">
        <v>12</v>
      </c>
      <c r="E137" s="274" t="s">
        <v>7</v>
      </c>
      <c r="F137" s="274" t="s">
        <v>8</v>
      </c>
      <c r="G137" s="274" t="s">
        <v>9</v>
      </c>
      <c r="H137" s="274" t="s">
        <v>13</v>
      </c>
    </row>
    <row r="138" spans="1:8" ht="22.5" customHeight="1">
      <c r="A138" s="76"/>
      <c r="B138" s="76"/>
      <c r="C138" s="130"/>
      <c r="D138" s="277"/>
      <c r="E138" s="274"/>
      <c r="F138" s="20" t="s">
        <v>430</v>
      </c>
      <c r="G138" s="76">
        <v>23</v>
      </c>
      <c r="H138" s="76" t="s">
        <v>161</v>
      </c>
    </row>
    <row r="139" spans="1:8">
      <c r="A139" s="76"/>
      <c r="B139" s="76"/>
      <c r="C139" s="21"/>
      <c r="D139" s="76"/>
      <c r="E139" s="274"/>
      <c r="F139" s="20" t="s">
        <v>431</v>
      </c>
      <c r="G139" s="76">
        <v>2</v>
      </c>
      <c r="H139" s="76" t="s">
        <v>161</v>
      </c>
    </row>
    <row r="140" spans="1:8">
      <c r="A140" s="76"/>
      <c r="B140" s="76"/>
      <c r="C140" s="21"/>
      <c r="D140" s="76"/>
      <c r="E140" s="274"/>
      <c r="F140" s="20" t="s">
        <v>432</v>
      </c>
      <c r="G140" s="76">
        <v>2</v>
      </c>
      <c r="H140" s="76" t="s">
        <v>162</v>
      </c>
    </row>
    <row r="141" spans="1:8">
      <c r="A141" s="76"/>
      <c r="B141" s="76"/>
      <c r="C141" s="21"/>
      <c r="D141" s="76"/>
      <c r="E141" s="274"/>
      <c r="F141" s="20" t="s">
        <v>433</v>
      </c>
      <c r="G141" s="76">
        <v>10</v>
      </c>
      <c r="H141" s="76" t="s">
        <v>163</v>
      </c>
    </row>
    <row r="142" spans="1:8">
      <c r="A142" s="76"/>
      <c r="B142" s="76"/>
      <c r="C142" s="20"/>
      <c r="D142" s="76"/>
      <c r="E142" s="274"/>
      <c r="F142" s="20" t="s">
        <v>434</v>
      </c>
      <c r="G142" s="76">
        <v>10</v>
      </c>
      <c r="H142" s="76" t="s">
        <v>162</v>
      </c>
    </row>
    <row r="143" spans="1:8">
      <c r="A143" s="76"/>
      <c r="B143" s="76"/>
      <c r="C143" s="21"/>
      <c r="D143" s="76"/>
      <c r="E143" s="274"/>
      <c r="F143" s="20" t="s">
        <v>435</v>
      </c>
      <c r="G143" s="76">
        <v>2</v>
      </c>
      <c r="H143" s="76" t="s">
        <v>165</v>
      </c>
    </row>
    <row r="144" spans="1:8">
      <c r="A144" s="76"/>
      <c r="B144" s="20"/>
      <c r="C144" s="279"/>
      <c r="D144" s="76"/>
      <c r="E144" s="274"/>
      <c r="F144" s="20" t="s">
        <v>436</v>
      </c>
      <c r="G144" s="76">
        <v>1</v>
      </c>
      <c r="H144" s="76" t="s">
        <v>161</v>
      </c>
    </row>
    <row r="145" spans="1:8">
      <c r="A145" s="76"/>
      <c r="B145" s="20"/>
      <c r="C145" s="279"/>
      <c r="D145" s="76"/>
      <c r="E145" s="274"/>
      <c r="F145" s="20" t="s">
        <v>437</v>
      </c>
      <c r="G145" s="76">
        <v>1</v>
      </c>
      <c r="H145" s="76" t="s">
        <v>161</v>
      </c>
    </row>
    <row r="146" spans="1:8">
      <c r="A146" s="76"/>
      <c r="B146" s="20"/>
      <c r="C146" s="279"/>
      <c r="D146" s="76"/>
      <c r="E146" s="143"/>
      <c r="F146" s="20" t="s">
        <v>438</v>
      </c>
      <c r="G146" s="76">
        <v>1</v>
      </c>
      <c r="H146" s="76" t="s">
        <v>161</v>
      </c>
    </row>
    <row r="147" spans="1:8">
      <c r="A147" s="76"/>
      <c r="B147" s="20"/>
      <c r="C147" s="279"/>
      <c r="D147" s="76"/>
      <c r="E147" s="274"/>
      <c r="F147" s="20" t="s">
        <v>439</v>
      </c>
      <c r="G147" s="76">
        <v>3</v>
      </c>
      <c r="H147" s="76" t="s">
        <v>161</v>
      </c>
    </row>
    <row r="148" spans="1:8">
      <c r="A148" s="76"/>
      <c r="B148" s="20"/>
      <c r="C148" s="279"/>
      <c r="D148" s="76"/>
      <c r="E148" s="274"/>
      <c r="F148" s="20" t="s">
        <v>440</v>
      </c>
      <c r="G148" s="76">
        <v>22</v>
      </c>
      <c r="H148" s="76" t="s">
        <v>162</v>
      </c>
    </row>
    <row r="149" spans="1:8">
      <c r="A149" s="76"/>
      <c r="B149" s="20"/>
      <c r="C149" s="279"/>
      <c r="D149" s="76"/>
      <c r="E149" s="55"/>
      <c r="F149" s="20" t="s">
        <v>859</v>
      </c>
      <c r="G149" s="76">
        <v>22</v>
      </c>
      <c r="H149" s="76" t="s">
        <v>162</v>
      </c>
    </row>
    <row r="150" spans="1:8">
      <c r="A150" s="76"/>
      <c r="B150" s="20"/>
      <c r="C150" s="279"/>
      <c r="D150" s="76"/>
      <c r="E150" s="55"/>
      <c r="F150" s="20" t="s">
        <v>852</v>
      </c>
      <c r="G150" s="76">
        <v>22</v>
      </c>
      <c r="H150" s="76" t="s">
        <v>162</v>
      </c>
    </row>
    <row r="151" spans="1:8">
      <c r="A151" s="76"/>
      <c r="B151" s="20"/>
      <c r="C151" s="279"/>
      <c r="D151" s="76"/>
      <c r="E151" s="55"/>
      <c r="F151" s="20"/>
      <c r="G151" s="76"/>
      <c r="H151" s="76"/>
    </row>
    <row r="152" spans="1:8">
      <c r="A152" s="76"/>
      <c r="B152" s="20"/>
      <c r="C152" s="279"/>
      <c r="D152" s="76"/>
      <c r="E152" s="274"/>
      <c r="F152" s="280"/>
      <c r="G152" s="117"/>
      <c r="H152" s="117"/>
    </row>
    <row r="153" spans="1:8">
      <c r="A153" s="76"/>
      <c r="B153" s="20"/>
      <c r="C153" s="76"/>
      <c r="D153" s="76"/>
      <c r="E153" s="55"/>
      <c r="F153" s="20"/>
      <c r="G153" s="76"/>
      <c r="H153" s="76"/>
    </row>
    <row r="154" spans="1:8">
      <c r="B154" s="11"/>
    </row>
    <row r="155" spans="1:8">
      <c r="A155" s="364" t="s">
        <v>383</v>
      </c>
      <c r="B155" s="364"/>
      <c r="C155" s="364"/>
      <c r="D155" s="364"/>
      <c r="E155" s="364"/>
      <c r="F155" s="364"/>
      <c r="G155" s="364"/>
      <c r="H155" s="364"/>
    </row>
    <row r="156" spans="1:8">
      <c r="A156" s="274" t="s">
        <v>6</v>
      </c>
      <c r="B156" s="274" t="s">
        <v>0</v>
      </c>
      <c r="C156" s="274" t="s">
        <v>1</v>
      </c>
      <c r="D156" s="274" t="s">
        <v>12</v>
      </c>
      <c r="E156" s="274" t="s">
        <v>7</v>
      </c>
      <c r="F156" s="274" t="s">
        <v>8</v>
      </c>
      <c r="G156" s="274" t="s">
        <v>9</v>
      </c>
      <c r="H156" s="274" t="s">
        <v>13</v>
      </c>
    </row>
    <row r="157" spans="1:8" ht="22.5" customHeight="1">
      <c r="A157" s="76">
        <v>1</v>
      </c>
      <c r="B157" s="76" t="s">
        <v>118</v>
      </c>
      <c r="C157" s="21" t="s">
        <v>110</v>
      </c>
      <c r="D157" s="277">
        <v>7</v>
      </c>
      <c r="E157" s="274" t="s">
        <v>641</v>
      </c>
      <c r="F157" s="298" t="s">
        <v>604</v>
      </c>
      <c r="G157" s="286">
        <v>1</v>
      </c>
      <c r="H157" s="286" t="s">
        <v>162</v>
      </c>
    </row>
    <row r="158" spans="1:8">
      <c r="A158" s="76">
        <v>2</v>
      </c>
      <c r="B158" s="76" t="s">
        <v>119</v>
      </c>
      <c r="C158" s="20" t="s">
        <v>111</v>
      </c>
      <c r="D158" s="76">
        <v>7</v>
      </c>
      <c r="E158" s="274"/>
      <c r="F158" s="282" t="s">
        <v>460</v>
      </c>
      <c r="G158" s="287">
        <v>1</v>
      </c>
      <c r="H158" s="287" t="s">
        <v>162</v>
      </c>
    </row>
    <row r="159" spans="1:8">
      <c r="A159" s="76">
        <v>3</v>
      </c>
      <c r="B159" s="22" t="s">
        <v>120</v>
      </c>
      <c r="C159" s="13" t="s">
        <v>112</v>
      </c>
      <c r="D159" s="76">
        <v>7</v>
      </c>
      <c r="E159" s="274"/>
      <c r="F159" s="282" t="s">
        <v>461</v>
      </c>
      <c r="G159" s="287">
        <v>1</v>
      </c>
      <c r="H159" s="76" t="s">
        <v>265</v>
      </c>
    </row>
    <row r="160" spans="1:8">
      <c r="A160" s="76"/>
      <c r="B160" s="76"/>
      <c r="C160" s="20"/>
      <c r="D160" s="76"/>
      <c r="E160" s="274"/>
      <c r="F160" s="20" t="s">
        <v>462</v>
      </c>
      <c r="G160" s="76">
        <v>20</v>
      </c>
      <c r="H160" s="76" t="s">
        <v>163</v>
      </c>
    </row>
    <row r="161" spans="1:8">
      <c r="A161" s="76"/>
      <c r="B161" s="76"/>
      <c r="C161" s="20"/>
      <c r="D161" s="76"/>
      <c r="E161" s="274"/>
      <c r="F161" s="20" t="s">
        <v>463</v>
      </c>
      <c r="G161" s="76">
        <v>20</v>
      </c>
      <c r="H161" s="76" t="s">
        <v>162</v>
      </c>
    </row>
    <row r="162" spans="1:8">
      <c r="A162" s="76"/>
      <c r="B162" s="76"/>
      <c r="C162" s="21"/>
      <c r="D162" s="76"/>
      <c r="E162" s="274"/>
      <c r="F162" s="20" t="s">
        <v>464</v>
      </c>
      <c r="G162" s="76">
        <v>20</v>
      </c>
      <c r="H162" s="76" t="s">
        <v>163</v>
      </c>
    </row>
    <row r="163" spans="1:8">
      <c r="A163" s="76"/>
      <c r="B163" s="20"/>
      <c r="C163" s="279"/>
      <c r="D163" s="76"/>
      <c r="E163" s="274"/>
      <c r="F163" s="20" t="s">
        <v>465</v>
      </c>
      <c r="G163" s="76">
        <v>1</v>
      </c>
      <c r="H163" s="76" t="s">
        <v>162</v>
      </c>
    </row>
    <row r="164" spans="1:8">
      <c r="A164" s="76"/>
      <c r="B164" s="20"/>
      <c r="C164" s="279"/>
      <c r="D164" s="76"/>
      <c r="E164" s="274"/>
      <c r="F164" s="20" t="s">
        <v>466</v>
      </c>
      <c r="G164" s="76">
        <v>1</v>
      </c>
      <c r="H164" s="284" t="s">
        <v>163</v>
      </c>
    </row>
    <row r="165" spans="1:8">
      <c r="A165" s="76"/>
      <c r="B165" s="20"/>
      <c r="C165" s="279"/>
      <c r="D165" s="76"/>
      <c r="E165" s="143"/>
      <c r="F165" s="283" t="s">
        <v>467</v>
      </c>
      <c r="G165" s="284">
        <v>1</v>
      </c>
      <c r="H165" s="76" t="s">
        <v>161</v>
      </c>
    </row>
    <row r="166" spans="1:8">
      <c r="A166" s="76"/>
      <c r="B166" s="20"/>
      <c r="C166" s="279"/>
      <c r="D166" s="76"/>
      <c r="E166" s="274"/>
      <c r="F166" s="20" t="s">
        <v>468</v>
      </c>
      <c r="G166" s="76">
        <v>10</v>
      </c>
      <c r="H166" s="76" t="s">
        <v>164</v>
      </c>
    </row>
    <row r="167" spans="1:8">
      <c r="A167" s="76"/>
      <c r="B167" s="20"/>
      <c r="C167" s="279"/>
      <c r="D167" s="76"/>
      <c r="E167" s="274"/>
      <c r="F167" s="20" t="s">
        <v>469</v>
      </c>
      <c r="G167" s="76">
        <v>2</v>
      </c>
      <c r="H167" s="76" t="s">
        <v>459</v>
      </c>
    </row>
    <row r="168" spans="1:8">
      <c r="A168" s="76"/>
      <c r="B168" s="20"/>
      <c r="C168" s="279"/>
      <c r="D168" s="76"/>
      <c r="E168" s="55"/>
      <c r="F168" s="20" t="s">
        <v>470</v>
      </c>
      <c r="G168" s="76">
        <v>1</v>
      </c>
      <c r="H168" s="76" t="s">
        <v>163</v>
      </c>
    </row>
    <row r="169" spans="1:8">
      <c r="A169" s="76"/>
      <c r="B169" s="20"/>
      <c r="C169" s="279"/>
      <c r="D169" s="76"/>
      <c r="E169" s="55"/>
      <c r="F169" s="20" t="s">
        <v>471</v>
      </c>
      <c r="G169" s="76">
        <v>1</v>
      </c>
      <c r="H169" s="76" t="s">
        <v>161</v>
      </c>
    </row>
    <row r="170" spans="1:8">
      <c r="A170" s="76"/>
      <c r="B170" s="20"/>
      <c r="C170" s="279"/>
      <c r="D170" s="76"/>
      <c r="E170" s="55"/>
      <c r="F170" s="20" t="s">
        <v>472</v>
      </c>
      <c r="G170" s="76">
        <v>1</v>
      </c>
      <c r="H170" s="76" t="s">
        <v>164</v>
      </c>
    </row>
    <row r="171" spans="1:8">
      <c r="A171" s="76"/>
      <c r="B171" s="20"/>
      <c r="C171" s="279"/>
      <c r="D171" s="76"/>
      <c r="E171" s="274"/>
      <c r="F171" s="283" t="s">
        <v>473</v>
      </c>
      <c r="G171" s="284">
        <v>1</v>
      </c>
      <c r="H171" s="284" t="s">
        <v>161</v>
      </c>
    </row>
    <row r="172" spans="1:8">
      <c r="A172" s="76"/>
      <c r="B172" s="126">
        <f>SUM(D172*18)</f>
        <v>378</v>
      </c>
      <c r="C172" s="76" t="s">
        <v>18</v>
      </c>
      <c r="D172" s="76">
        <f>SUM(D157:D171)</f>
        <v>21</v>
      </c>
      <c r="E172" s="55"/>
      <c r="F172" s="20"/>
      <c r="G172" s="76"/>
      <c r="H172" s="76"/>
    </row>
    <row r="173" spans="1:8">
      <c r="B173" s="11"/>
    </row>
    <row r="174" spans="1:8">
      <c r="A174" s="364" t="s">
        <v>383</v>
      </c>
      <c r="B174" s="364"/>
      <c r="C174" s="364"/>
      <c r="D174" s="364"/>
      <c r="E174" s="364"/>
      <c r="F174" s="364"/>
      <c r="G174" s="364"/>
      <c r="H174" s="364"/>
    </row>
    <row r="175" spans="1:8">
      <c r="A175" s="274" t="s">
        <v>6</v>
      </c>
      <c r="B175" s="274" t="s">
        <v>0</v>
      </c>
      <c r="C175" s="274" t="s">
        <v>1</v>
      </c>
      <c r="D175" s="274" t="s">
        <v>12</v>
      </c>
      <c r="E175" s="274" t="s">
        <v>7</v>
      </c>
      <c r="F175" s="274" t="s">
        <v>8</v>
      </c>
      <c r="G175" s="274" t="s">
        <v>9</v>
      </c>
      <c r="H175" s="274" t="s">
        <v>13</v>
      </c>
    </row>
    <row r="176" spans="1:8" ht="22.5" customHeight="1">
      <c r="A176" s="76"/>
      <c r="B176" s="76"/>
      <c r="C176" s="21"/>
      <c r="D176" s="277"/>
      <c r="E176" s="274"/>
      <c r="F176" s="20" t="s">
        <v>474</v>
      </c>
      <c r="G176" s="76">
        <v>2</v>
      </c>
      <c r="H176" s="287" t="s">
        <v>161</v>
      </c>
    </row>
    <row r="177" spans="1:8">
      <c r="A177" s="76"/>
      <c r="B177" s="76"/>
      <c r="C177" s="20"/>
      <c r="D177" s="76"/>
      <c r="E177" s="274"/>
      <c r="F177" s="20" t="s">
        <v>475</v>
      </c>
      <c r="G177" s="76">
        <v>1</v>
      </c>
      <c r="H177" s="287" t="s">
        <v>162</v>
      </c>
    </row>
    <row r="178" spans="1:8">
      <c r="A178" s="76"/>
      <c r="B178" s="22"/>
      <c r="C178" s="13"/>
      <c r="D178" s="76"/>
      <c r="E178" s="274"/>
      <c r="F178" s="282" t="s">
        <v>488</v>
      </c>
      <c r="G178" s="287">
        <v>10</v>
      </c>
      <c r="H178" s="76" t="s">
        <v>162</v>
      </c>
    </row>
    <row r="179" spans="1:8">
      <c r="A179" s="76"/>
      <c r="B179" s="76"/>
      <c r="C179" s="20"/>
      <c r="D179" s="76"/>
      <c r="E179" s="274"/>
      <c r="F179" s="282" t="s">
        <v>476</v>
      </c>
      <c r="G179" s="287">
        <v>2</v>
      </c>
      <c r="H179" s="76" t="s">
        <v>163</v>
      </c>
    </row>
    <row r="180" spans="1:8">
      <c r="A180" s="76"/>
      <c r="B180" s="76"/>
      <c r="C180" s="20"/>
      <c r="D180" s="76"/>
      <c r="E180" s="274"/>
      <c r="F180" s="20" t="s">
        <v>477</v>
      </c>
      <c r="G180" s="76">
        <v>1</v>
      </c>
      <c r="H180" s="76" t="s">
        <v>161</v>
      </c>
    </row>
    <row r="181" spans="1:8">
      <c r="A181" s="76"/>
      <c r="B181" s="76"/>
      <c r="C181" s="21"/>
      <c r="D181" s="76"/>
      <c r="E181" s="274"/>
      <c r="F181" s="20" t="s">
        <v>478</v>
      </c>
      <c r="G181" s="76">
        <v>2</v>
      </c>
      <c r="H181" s="76" t="s">
        <v>164</v>
      </c>
    </row>
    <row r="182" spans="1:8">
      <c r="A182" s="76"/>
      <c r="B182" s="20"/>
      <c r="C182" s="279"/>
      <c r="D182" s="76"/>
      <c r="E182" s="274"/>
      <c r="F182" s="20" t="s">
        <v>479</v>
      </c>
      <c r="G182" s="76">
        <v>1</v>
      </c>
      <c r="H182" s="76" t="s">
        <v>161</v>
      </c>
    </row>
    <row r="183" spans="1:8">
      <c r="A183" s="76"/>
      <c r="B183" s="20"/>
      <c r="C183" s="279"/>
      <c r="D183" s="76"/>
      <c r="E183" s="274"/>
      <c r="F183" s="20" t="s">
        <v>480</v>
      </c>
      <c r="G183" s="76">
        <v>2</v>
      </c>
      <c r="H183" s="284" t="s">
        <v>165</v>
      </c>
    </row>
    <row r="184" spans="1:8">
      <c r="A184" s="76"/>
      <c r="B184" s="20"/>
      <c r="C184" s="279"/>
      <c r="D184" s="76"/>
      <c r="E184" s="143"/>
      <c r="F184" s="20" t="s">
        <v>481</v>
      </c>
      <c r="G184" s="76">
        <v>1</v>
      </c>
      <c r="H184" s="76" t="s">
        <v>165</v>
      </c>
    </row>
    <row r="185" spans="1:8">
      <c r="A185" s="76"/>
      <c r="B185" s="20"/>
      <c r="C185" s="279"/>
      <c r="D185" s="76"/>
      <c r="E185" s="274"/>
      <c r="F185" s="283" t="s">
        <v>482</v>
      </c>
      <c r="G185" s="284">
        <v>20</v>
      </c>
      <c r="H185" s="76" t="s">
        <v>162</v>
      </c>
    </row>
    <row r="186" spans="1:8">
      <c r="A186" s="76"/>
      <c r="B186" s="20"/>
      <c r="C186" s="279"/>
      <c r="D186" s="76"/>
      <c r="E186" s="274"/>
      <c r="F186" s="20" t="s">
        <v>483</v>
      </c>
      <c r="G186" s="76">
        <v>1</v>
      </c>
      <c r="H186" s="76" t="s">
        <v>162</v>
      </c>
    </row>
    <row r="187" spans="1:8">
      <c r="A187" s="76"/>
      <c r="B187" s="20"/>
      <c r="C187" s="279"/>
      <c r="D187" s="76"/>
      <c r="E187" s="55"/>
      <c r="F187" s="20" t="s">
        <v>484</v>
      </c>
      <c r="G187" s="76">
        <v>1</v>
      </c>
      <c r="H187" s="76" t="s">
        <v>161</v>
      </c>
    </row>
    <row r="188" spans="1:8">
      <c r="A188" s="76"/>
      <c r="B188" s="20"/>
      <c r="C188" s="279"/>
      <c r="D188" s="76"/>
      <c r="E188" s="55"/>
      <c r="F188" s="20" t="s">
        <v>485</v>
      </c>
      <c r="G188" s="76">
        <v>1</v>
      </c>
      <c r="H188" s="76" t="s">
        <v>161</v>
      </c>
    </row>
    <row r="189" spans="1:8">
      <c r="A189" s="76"/>
      <c r="B189" s="20"/>
      <c r="C189" s="279"/>
      <c r="D189" s="76"/>
      <c r="E189" s="55"/>
      <c r="F189" s="20" t="s">
        <v>486</v>
      </c>
      <c r="G189" s="76">
        <v>2</v>
      </c>
      <c r="H189" s="76" t="s">
        <v>162</v>
      </c>
    </row>
    <row r="190" spans="1:8">
      <c r="A190" s="76"/>
      <c r="B190" s="20"/>
      <c r="C190" s="279"/>
      <c r="D190" s="76"/>
      <c r="E190" s="274"/>
      <c r="F190" s="280" t="s">
        <v>487</v>
      </c>
      <c r="G190" s="117">
        <v>20</v>
      </c>
      <c r="H190" s="284" t="s">
        <v>162</v>
      </c>
    </row>
    <row r="191" spans="1:8">
      <c r="A191" s="76"/>
      <c r="B191" s="76"/>
      <c r="C191" s="76"/>
      <c r="D191" s="76"/>
      <c r="E191" s="55"/>
      <c r="F191" s="20"/>
      <c r="G191" s="76"/>
      <c r="H191" s="76"/>
    </row>
    <row r="192" spans="1:8">
      <c r="B192" s="11"/>
    </row>
    <row r="193" spans="1:8">
      <c r="A193" s="364" t="s">
        <v>384</v>
      </c>
      <c r="B193" s="364"/>
      <c r="C193" s="364"/>
      <c r="D193" s="364"/>
      <c r="E193" s="364"/>
      <c r="F193" s="364"/>
      <c r="G193" s="364"/>
      <c r="H193" s="364"/>
    </row>
    <row r="194" spans="1:8">
      <c r="A194" s="274" t="s">
        <v>6</v>
      </c>
      <c r="B194" s="274" t="s">
        <v>0</v>
      </c>
      <c r="C194" s="274" t="s">
        <v>1</v>
      </c>
      <c r="D194" s="274" t="s">
        <v>12</v>
      </c>
      <c r="E194" s="274" t="s">
        <v>7</v>
      </c>
      <c r="F194" s="274" t="s">
        <v>8</v>
      </c>
      <c r="G194" s="274" t="s">
        <v>9</v>
      </c>
      <c r="H194" s="274" t="s">
        <v>13</v>
      </c>
    </row>
    <row r="195" spans="1:8" ht="22.5" customHeight="1">
      <c r="A195" s="76">
        <v>1</v>
      </c>
      <c r="B195" s="76" t="s">
        <v>133</v>
      </c>
      <c r="C195" s="13" t="s">
        <v>147</v>
      </c>
      <c r="D195" s="277">
        <v>7</v>
      </c>
      <c r="E195" s="274" t="s">
        <v>642</v>
      </c>
      <c r="F195" s="298" t="s">
        <v>605</v>
      </c>
      <c r="G195" s="286">
        <v>1</v>
      </c>
      <c r="H195" s="286" t="s">
        <v>162</v>
      </c>
    </row>
    <row r="196" spans="1:8">
      <c r="A196" s="76">
        <v>2</v>
      </c>
      <c r="B196" s="76" t="s">
        <v>382</v>
      </c>
      <c r="C196" s="13" t="s">
        <v>148</v>
      </c>
      <c r="D196" s="76">
        <v>7</v>
      </c>
      <c r="E196" s="274"/>
      <c r="F196" s="282" t="s">
        <v>489</v>
      </c>
      <c r="G196" s="287">
        <v>5</v>
      </c>
      <c r="H196" s="287" t="s">
        <v>163</v>
      </c>
    </row>
    <row r="197" spans="1:8">
      <c r="A197" s="76"/>
      <c r="B197" s="76"/>
      <c r="C197" s="20"/>
      <c r="D197" s="76"/>
      <c r="E197" s="274"/>
      <c r="F197" s="282" t="s">
        <v>490</v>
      </c>
      <c r="G197" s="287">
        <v>26</v>
      </c>
      <c r="H197" s="76" t="s">
        <v>163</v>
      </c>
    </row>
    <row r="198" spans="1:8">
      <c r="A198" s="76"/>
      <c r="B198" s="76"/>
      <c r="C198" s="20"/>
      <c r="D198" s="76"/>
      <c r="E198" s="274"/>
      <c r="F198" s="20" t="s">
        <v>491</v>
      </c>
      <c r="G198" s="76">
        <v>1</v>
      </c>
      <c r="H198" s="76" t="s">
        <v>161</v>
      </c>
    </row>
    <row r="199" spans="1:8">
      <c r="A199" s="76"/>
      <c r="B199" s="76"/>
      <c r="C199" s="20"/>
      <c r="D199" s="76"/>
      <c r="E199" s="274"/>
      <c r="F199" s="20" t="s">
        <v>492</v>
      </c>
      <c r="G199" s="76">
        <v>2</v>
      </c>
      <c r="H199" s="76" t="s">
        <v>162</v>
      </c>
    </row>
    <row r="200" spans="1:8">
      <c r="A200" s="76"/>
      <c r="B200" s="76"/>
      <c r="C200" s="21"/>
      <c r="D200" s="76"/>
      <c r="E200" s="274"/>
      <c r="F200" s="20" t="s">
        <v>493</v>
      </c>
      <c r="G200" s="76">
        <v>2</v>
      </c>
      <c r="H200" s="76" t="s">
        <v>162</v>
      </c>
    </row>
    <row r="201" spans="1:8">
      <c r="A201" s="76"/>
      <c r="B201" s="20"/>
      <c r="C201" s="279"/>
      <c r="D201" s="76"/>
      <c r="E201" s="274"/>
      <c r="F201" s="20" t="s">
        <v>494</v>
      </c>
      <c r="G201" s="76">
        <v>1</v>
      </c>
      <c r="H201" s="76" t="s">
        <v>165</v>
      </c>
    </row>
    <row r="202" spans="1:8">
      <c r="A202" s="76"/>
      <c r="B202" s="20"/>
      <c r="C202" s="279"/>
      <c r="D202" s="76"/>
      <c r="E202" s="274"/>
      <c r="F202" s="20" t="s">
        <v>495</v>
      </c>
      <c r="G202" s="76">
        <v>1</v>
      </c>
      <c r="H202" s="284" t="s">
        <v>164</v>
      </c>
    </row>
    <row r="203" spans="1:8">
      <c r="A203" s="76"/>
      <c r="B203" s="20"/>
      <c r="C203" s="279"/>
      <c r="D203" s="76"/>
      <c r="E203" s="143"/>
      <c r="F203" s="283" t="s">
        <v>496</v>
      </c>
      <c r="G203" s="284">
        <v>1</v>
      </c>
      <c r="H203" s="76" t="s">
        <v>459</v>
      </c>
    </row>
    <row r="204" spans="1:8">
      <c r="A204" s="76"/>
      <c r="B204" s="20"/>
      <c r="C204" s="279"/>
      <c r="D204" s="76"/>
      <c r="E204" s="274"/>
      <c r="F204" s="20" t="s">
        <v>497</v>
      </c>
      <c r="G204" s="76">
        <v>1</v>
      </c>
      <c r="H204" s="76" t="s">
        <v>162</v>
      </c>
    </row>
    <row r="205" spans="1:8">
      <c r="A205" s="76"/>
      <c r="B205" s="20"/>
      <c r="C205" s="279"/>
      <c r="D205" s="76"/>
      <c r="E205" s="274"/>
      <c r="F205" s="20" t="s">
        <v>498</v>
      </c>
      <c r="G205" s="76">
        <v>6</v>
      </c>
      <c r="H205" s="76" t="s">
        <v>163</v>
      </c>
    </row>
    <row r="206" spans="1:8">
      <c r="A206" s="76"/>
      <c r="B206" s="20"/>
      <c r="C206" s="279"/>
      <c r="D206" s="76"/>
      <c r="E206" s="55"/>
      <c r="F206" s="20" t="s">
        <v>499</v>
      </c>
      <c r="G206" s="76">
        <v>1</v>
      </c>
      <c r="H206" s="76" t="s">
        <v>163</v>
      </c>
    </row>
    <row r="207" spans="1:8">
      <c r="A207" s="76"/>
      <c r="B207" s="20"/>
      <c r="C207" s="279"/>
      <c r="D207" s="76"/>
      <c r="E207" s="55"/>
      <c r="F207" s="20" t="s">
        <v>500</v>
      </c>
      <c r="G207" s="76">
        <v>1</v>
      </c>
      <c r="H207" s="76" t="s">
        <v>165</v>
      </c>
    </row>
    <row r="208" spans="1:8">
      <c r="A208" s="76"/>
      <c r="B208" s="20"/>
      <c r="C208" s="279"/>
      <c r="D208" s="76"/>
      <c r="E208" s="55"/>
      <c r="F208" s="20" t="s">
        <v>501</v>
      </c>
      <c r="G208" s="76">
        <v>1</v>
      </c>
      <c r="H208" s="76" t="s">
        <v>162</v>
      </c>
    </row>
    <row r="209" spans="1:8">
      <c r="A209" s="76"/>
      <c r="B209" s="20"/>
      <c r="C209" s="279"/>
      <c r="D209" s="76"/>
      <c r="E209" s="274"/>
      <c r="F209" s="20"/>
      <c r="G209" s="76"/>
      <c r="H209" s="76"/>
    </row>
    <row r="210" spans="1:8">
      <c r="A210" s="76"/>
      <c r="B210" s="126">
        <f>SUM(D210*18)</f>
        <v>252</v>
      </c>
      <c r="C210" s="76" t="s">
        <v>18</v>
      </c>
      <c r="D210" s="76">
        <f>SUM(D195:D209)</f>
        <v>14</v>
      </c>
      <c r="E210" s="55"/>
      <c r="F210" s="20"/>
      <c r="G210" s="76"/>
      <c r="H210" s="76"/>
    </row>
    <row r="211" spans="1:8">
      <c r="B211" s="11"/>
    </row>
    <row r="212" spans="1:8" s="28" customFormat="1">
      <c r="A212" s="360" t="s">
        <v>385</v>
      </c>
      <c r="B212" s="360"/>
      <c r="C212" s="360"/>
      <c r="D212" s="360"/>
      <c r="E212" s="360"/>
      <c r="F212" s="360"/>
      <c r="G212" s="360"/>
      <c r="H212" s="360"/>
    </row>
    <row r="213" spans="1:8">
      <c r="A213" s="274" t="s">
        <v>6</v>
      </c>
      <c r="B213" s="274" t="s">
        <v>0</v>
      </c>
      <c r="C213" s="274" t="s">
        <v>1</v>
      </c>
      <c r="D213" s="274" t="s">
        <v>12</v>
      </c>
      <c r="E213" s="274" t="s">
        <v>7</v>
      </c>
      <c r="F213" s="274" t="s">
        <v>8</v>
      </c>
      <c r="G213" s="274" t="s">
        <v>9</v>
      </c>
      <c r="H213" s="274" t="s">
        <v>13</v>
      </c>
    </row>
    <row r="214" spans="1:8">
      <c r="A214" s="76">
        <v>1</v>
      </c>
      <c r="B214" s="76" t="s">
        <v>167</v>
      </c>
      <c r="C214" s="13" t="s">
        <v>149</v>
      </c>
      <c r="D214" s="76">
        <v>7</v>
      </c>
      <c r="E214" s="274" t="s">
        <v>643</v>
      </c>
      <c r="F214" s="55" t="s">
        <v>606</v>
      </c>
      <c r="G214" s="286">
        <v>1</v>
      </c>
      <c r="H214" s="286" t="s">
        <v>162</v>
      </c>
    </row>
    <row r="215" spans="1:8">
      <c r="A215" s="76">
        <v>2</v>
      </c>
      <c r="B215" s="76" t="s">
        <v>168</v>
      </c>
      <c r="C215" s="279" t="s">
        <v>150</v>
      </c>
      <c r="D215" s="76">
        <v>7</v>
      </c>
      <c r="E215" s="274"/>
      <c r="F215" s="20" t="s">
        <v>502</v>
      </c>
      <c r="G215" s="287">
        <v>2</v>
      </c>
      <c r="H215" s="287" t="s">
        <v>161</v>
      </c>
    </row>
    <row r="216" spans="1:8">
      <c r="A216" s="76"/>
      <c r="B216" s="76"/>
      <c r="C216" s="279"/>
      <c r="D216" s="76"/>
      <c r="E216" s="274"/>
      <c r="F216" s="282" t="s">
        <v>503</v>
      </c>
      <c r="G216" s="287">
        <v>2</v>
      </c>
      <c r="H216" s="287" t="s">
        <v>161</v>
      </c>
    </row>
    <row r="217" spans="1:8">
      <c r="A217" s="76"/>
      <c r="B217" s="76"/>
      <c r="C217" s="279"/>
      <c r="D217" s="76"/>
      <c r="E217" s="274"/>
      <c r="F217" s="20" t="s">
        <v>504</v>
      </c>
      <c r="G217" s="76">
        <v>1</v>
      </c>
      <c r="H217" s="76" t="s">
        <v>162</v>
      </c>
    </row>
    <row r="218" spans="1:8">
      <c r="A218" s="76"/>
      <c r="B218" s="76"/>
      <c r="C218" s="279"/>
      <c r="D218" s="76"/>
      <c r="E218" s="274"/>
      <c r="F218" s="20" t="s">
        <v>505</v>
      </c>
      <c r="G218" s="76">
        <v>2</v>
      </c>
      <c r="H218" s="76" t="s">
        <v>161</v>
      </c>
    </row>
    <row r="219" spans="1:8">
      <c r="A219" s="76"/>
      <c r="B219" s="76"/>
      <c r="C219" s="279"/>
      <c r="D219" s="76"/>
      <c r="E219" s="274"/>
      <c r="F219" s="282" t="s">
        <v>506</v>
      </c>
      <c r="G219" s="76">
        <v>21</v>
      </c>
      <c r="H219" s="76" t="s">
        <v>163</v>
      </c>
    </row>
    <row r="220" spans="1:8">
      <c r="A220" s="76"/>
      <c r="B220" s="76"/>
      <c r="C220" s="279"/>
      <c r="D220" s="76"/>
      <c r="E220" s="274"/>
      <c r="F220" s="20" t="s">
        <v>507</v>
      </c>
      <c r="G220" s="76">
        <v>21</v>
      </c>
      <c r="H220" s="76" t="s">
        <v>163</v>
      </c>
    </row>
    <row r="221" spans="1:8">
      <c r="A221" s="76"/>
      <c r="B221" s="76"/>
      <c r="C221" s="279"/>
      <c r="D221" s="76"/>
      <c r="E221" s="274"/>
      <c r="F221" s="20" t="s">
        <v>508</v>
      </c>
      <c r="G221" s="76">
        <v>1</v>
      </c>
      <c r="H221" s="76" t="s">
        <v>161</v>
      </c>
    </row>
    <row r="222" spans="1:8">
      <c r="A222" s="117"/>
      <c r="B222" s="117"/>
      <c r="C222" s="305"/>
      <c r="D222" s="117"/>
      <c r="E222" s="325"/>
      <c r="F222" s="283" t="s">
        <v>509</v>
      </c>
      <c r="G222" s="284">
        <v>2</v>
      </c>
      <c r="H222" s="284" t="s">
        <v>163</v>
      </c>
    </row>
    <row r="223" spans="1:8">
      <c r="A223" s="76"/>
      <c r="B223" s="76"/>
      <c r="C223" s="279"/>
      <c r="D223" s="76"/>
      <c r="E223" s="274"/>
      <c r="F223" s="20" t="s">
        <v>510</v>
      </c>
      <c r="G223" s="76">
        <v>2</v>
      </c>
      <c r="H223" s="76" t="s">
        <v>162</v>
      </c>
    </row>
    <row r="224" spans="1:8">
      <c r="A224" s="76"/>
      <c r="B224" s="76"/>
      <c r="C224" s="279"/>
      <c r="D224" s="76"/>
      <c r="E224" s="274"/>
      <c r="F224" s="20" t="s">
        <v>511</v>
      </c>
      <c r="G224" s="76">
        <v>1</v>
      </c>
      <c r="H224" s="76" t="s">
        <v>161</v>
      </c>
    </row>
    <row r="225" spans="1:8">
      <c r="A225" s="76"/>
      <c r="B225" s="76"/>
      <c r="C225" s="279"/>
      <c r="D225" s="76"/>
      <c r="E225" s="55"/>
      <c r="F225" s="20" t="s">
        <v>512</v>
      </c>
      <c r="G225" s="76">
        <v>21</v>
      </c>
      <c r="H225" s="76" t="s">
        <v>162</v>
      </c>
    </row>
    <row r="226" spans="1:8">
      <c r="A226" s="76"/>
      <c r="B226" s="76"/>
      <c r="C226" s="279"/>
      <c r="D226" s="76"/>
      <c r="E226" s="55"/>
      <c r="F226" s="20" t="s">
        <v>513</v>
      </c>
      <c r="G226" s="76">
        <v>2</v>
      </c>
      <c r="H226" s="76" t="s">
        <v>164</v>
      </c>
    </row>
    <row r="227" spans="1:8">
      <c r="A227" s="117"/>
      <c r="B227" s="117"/>
      <c r="C227" s="305"/>
      <c r="D227" s="117"/>
      <c r="E227" s="326"/>
      <c r="F227" s="20" t="s">
        <v>514</v>
      </c>
      <c r="G227" s="76">
        <v>1</v>
      </c>
      <c r="H227" s="76" t="s">
        <v>161</v>
      </c>
    </row>
    <row r="228" spans="1:8">
      <c r="A228" s="117"/>
      <c r="B228" s="117"/>
      <c r="C228" s="305"/>
      <c r="D228" s="117"/>
      <c r="E228" s="325"/>
      <c r="F228" s="280" t="s">
        <v>515</v>
      </c>
      <c r="G228" s="117">
        <v>1</v>
      </c>
      <c r="H228" s="117" t="s">
        <v>163</v>
      </c>
    </row>
    <row r="229" spans="1:8">
      <c r="A229" s="76"/>
      <c r="B229" s="76"/>
      <c r="C229" s="76" t="s">
        <v>18</v>
      </c>
      <c r="D229" s="76">
        <f>SUM(D214:D228)</f>
        <v>14</v>
      </c>
      <c r="E229" s="274"/>
      <c r="F229" s="20"/>
      <c r="G229" s="76"/>
      <c r="H229" s="76"/>
    </row>
    <row r="230" spans="1:8">
      <c r="A230" s="27"/>
      <c r="B230" s="27"/>
      <c r="C230" s="188"/>
      <c r="D230" s="27"/>
      <c r="E230" s="272"/>
      <c r="F230" s="28"/>
      <c r="G230" s="27"/>
      <c r="H230" s="27"/>
    </row>
    <row r="231" spans="1:8" s="28" customFormat="1">
      <c r="A231" s="360" t="s">
        <v>385</v>
      </c>
      <c r="B231" s="360"/>
      <c r="C231" s="360"/>
      <c r="D231" s="360"/>
      <c r="E231" s="360"/>
      <c r="F231" s="360"/>
      <c r="G231" s="360"/>
      <c r="H231" s="360"/>
    </row>
    <row r="232" spans="1:8">
      <c r="A232" s="274" t="s">
        <v>6</v>
      </c>
      <c r="B232" s="274" t="s">
        <v>0</v>
      </c>
      <c r="C232" s="274" t="s">
        <v>1</v>
      </c>
      <c r="D232" s="274" t="s">
        <v>12</v>
      </c>
      <c r="E232" s="274" t="s">
        <v>7</v>
      </c>
      <c r="F232" s="274" t="s">
        <v>8</v>
      </c>
      <c r="G232" s="274" t="s">
        <v>9</v>
      </c>
      <c r="H232" s="274" t="s">
        <v>13</v>
      </c>
    </row>
    <row r="233" spans="1:8">
      <c r="A233" s="76"/>
      <c r="B233" s="76"/>
      <c r="C233" s="13"/>
      <c r="D233" s="76"/>
      <c r="E233" s="274"/>
      <c r="F233" s="283" t="s">
        <v>516</v>
      </c>
      <c r="G233" s="284">
        <v>1</v>
      </c>
      <c r="H233" s="284" t="s">
        <v>161</v>
      </c>
    </row>
    <row r="234" spans="1:8">
      <c r="A234" s="76"/>
      <c r="B234" s="76"/>
      <c r="C234" s="279"/>
      <c r="D234" s="76"/>
      <c r="E234" s="274"/>
      <c r="F234" s="20" t="s">
        <v>517</v>
      </c>
      <c r="G234" s="76">
        <v>1</v>
      </c>
      <c r="H234" s="76" t="s">
        <v>161</v>
      </c>
    </row>
    <row r="235" spans="1:8">
      <c r="A235" s="76"/>
      <c r="B235" s="76"/>
      <c r="C235" s="279"/>
      <c r="D235" s="76"/>
      <c r="E235" s="274"/>
      <c r="F235" s="20" t="s">
        <v>518</v>
      </c>
      <c r="G235" s="76">
        <v>1</v>
      </c>
      <c r="H235" s="76" t="s">
        <v>162</v>
      </c>
    </row>
    <row r="236" spans="1:8">
      <c r="A236" s="76"/>
      <c r="B236" s="76"/>
      <c r="C236" s="279"/>
      <c r="D236" s="76"/>
      <c r="E236" s="274"/>
      <c r="F236" s="20" t="s">
        <v>519</v>
      </c>
      <c r="G236" s="76">
        <v>4</v>
      </c>
      <c r="H236" s="76" t="s">
        <v>162</v>
      </c>
    </row>
    <row r="237" spans="1:8">
      <c r="A237" s="76"/>
      <c r="B237" s="76"/>
      <c r="C237" s="279"/>
      <c r="D237" s="76"/>
      <c r="E237" s="274"/>
      <c r="F237" s="20" t="s">
        <v>520</v>
      </c>
      <c r="G237" s="76">
        <v>2</v>
      </c>
      <c r="H237" s="76" t="s">
        <v>165</v>
      </c>
    </row>
    <row r="238" spans="1:8">
      <c r="A238" s="76"/>
      <c r="B238" s="76"/>
      <c r="C238" s="279"/>
      <c r="D238" s="76"/>
      <c r="E238" s="274"/>
      <c r="F238" s="20" t="s">
        <v>521</v>
      </c>
      <c r="G238" s="76">
        <v>2</v>
      </c>
      <c r="H238" s="76" t="s">
        <v>161</v>
      </c>
    </row>
    <row r="239" spans="1:8">
      <c r="A239" s="76"/>
      <c r="B239" s="76"/>
      <c r="C239" s="279"/>
      <c r="D239" s="76"/>
      <c r="E239" s="274"/>
      <c r="F239" s="282" t="s">
        <v>522</v>
      </c>
      <c r="G239" s="287">
        <v>1</v>
      </c>
      <c r="H239" s="287" t="s">
        <v>164</v>
      </c>
    </row>
    <row r="240" spans="1:8">
      <c r="A240" s="76"/>
      <c r="B240" s="76"/>
      <c r="C240" s="279"/>
      <c r="D240" s="76"/>
      <c r="E240" s="274"/>
      <c r="F240" s="282" t="s">
        <v>523</v>
      </c>
      <c r="G240" s="287">
        <v>1</v>
      </c>
      <c r="H240" s="287" t="s">
        <v>165</v>
      </c>
    </row>
    <row r="241" spans="1:8">
      <c r="A241" s="76"/>
      <c r="B241" s="76"/>
      <c r="C241" s="279"/>
      <c r="D241" s="76"/>
      <c r="E241" s="274"/>
      <c r="F241" s="20" t="s">
        <v>524</v>
      </c>
      <c r="G241" s="76">
        <v>1</v>
      </c>
      <c r="H241" s="76" t="s">
        <v>161</v>
      </c>
    </row>
    <row r="242" spans="1:8">
      <c r="A242" s="76"/>
      <c r="B242" s="76"/>
      <c r="C242" s="279"/>
      <c r="D242" s="76"/>
      <c r="E242" s="274"/>
      <c r="F242" s="20" t="s">
        <v>525</v>
      </c>
      <c r="G242" s="76">
        <v>1</v>
      </c>
      <c r="H242" s="76" t="s">
        <v>162</v>
      </c>
    </row>
    <row r="243" spans="1:8">
      <c r="A243" s="76"/>
      <c r="B243" s="76"/>
      <c r="C243" s="279"/>
      <c r="D243" s="76"/>
      <c r="E243" s="274"/>
      <c r="F243" s="20" t="s">
        <v>526</v>
      </c>
      <c r="G243" s="76">
        <v>1</v>
      </c>
      <c r="H243" s="76" t="s">
        <v>161</v>
      </c>
    </row>
    <row r="244" spans="1:8">
      <c r="A244" s="76"/>
      <c r="B244" s="76"/>
      <c r="C244" s="279"/>
      <c r="D244" s="76"/>
      <c r="E244" s="274"/>
      <c r="F244" s="20" t="s">
        <v>527</v>
      </c>
      <c r="G244" s="76">
        <v>1</v>
      </c>
      <c r="H244" s="76" t="s">
        <v>164</v>
      </c>
    </row>
    <row r="245" spans="1:8">
      <c r="A245" s="76"/>
      <c r="B245" s="76"/>
      <c r="C245" s="279"/>
      <c r="D245" s="76"/>
      <c r="E245" s="274"/>
      <c r="F245" s="20" t="s">
        <v>528</v>
      </c>
      <c r="G245" s="76">
        <v>1</v>
      </c>
      <c r="H245" s="76" t="s">
        <v>162</v>
      </c>
    </row>
    <row r="246" spans="1:8">
      <c r="A246" s="76"/>
      <c r="B246" s="76"/>
      <c r="C246" s="279"/>
      <c r="D246" s="76"/>
      <c r="E246" s="274"/>
      <c r="F246" s="20" t="s">
        <v>529</v>
      </c>
      <c r="G246" s="76">
        <v>1</v>
      </c>
      <c r="H246" s="76" t="s">
        <v>164</v>
      </c>
    </row>
    <row r="247" spans="1:8">
      <c r="A247" s="76"/>
      <c r="B247" s="76"/>
      <c r="C247" s="279"/>
      <c r="D247" s="76"/>
      <c r="E247" s="274"/>
      <c r="F247" s="20" t="s">
        <v>530</v>
      </c>
      <c r="G247" s="76">
        <v>2</v>
      </c>
      <c r="H247" s="76" t="s">
        <v>166</v>
      </c>
    </row>
    <row r="248" spans="1:8">
      <c r="A248" s="76"/>
      <c r="B248" s="76"/>
      <c r="C248" s="279"/>
      <c r="D248" s="76"/>
      <c r="E248" s="274"/>
      <c r="F248" s="20"/>
      <c r="G248" s="76"/>
      <c r="H248" s="76"/>
    </row>
    <row r="250" spans="1:8" s="28" customFormat="1">
      <c r="A250" s="360" t="s">
        <v>385</v>
      </c>
      <c r="B250" s="360"/>
      <c r="C250" s="360"/>
      <c r="D250" s="360"/>
      <c r="E250" s="360"/>
      <c r="F250" s="360"/>
      <c r="G250" s="360"/>
      <c r="H250" s="360"/>
    </row>
    <row r="251" spans="1:8">
      <c r="A251" s="274" t="s">
        <v>6</v>
      </c>
      <c r="B251" s="274" t="s">
        <v>0</v>
      </c>
      <c r="C251" s="274" t="s">
        <v>1</v>
      </c>
      <c r="D251" s="274" t="s">
        <v>12</v>
      </c>
      <c r="E251" s="274" t="s">
        <v>7</v>
      </c>
      <c r="F251" s="274" t="s">
        <v>8</v>
      </c>
      <c r="G251" s="274" t="s">
        <v>9</v>
      </c>
      <c r="H251" s="274" t="s">
        <v>13</v>
      </c>
    </row>
    <row r="252" spans="1:8">
      <c r="A252" s="76"/>
      <c r="B252" s="76"/>
      <c r="C252" s="13"/>
      <c r="D252" s="76"/>
      <c r="E252" s="274"/>
      <c r="F252" s="20" t="s">
        <v>531</v>
      </c>
      <c r="G252" s="76">
        <v>1</v>
      </c>
      <c r="H252" s="76" t="s">
        <v>161</v>
      </c>
    </row>
    <row r="253" spans="1:8">
      <c r="A253" s="76"/>
      <c r="B253" s="76"/>
      <c r="C253" s="279"/>
      <c r="D253" s="76"/>
      <c r="E253" s="274"/>
      <c r="F253" s="20" t="s">
        <v>532</v>
      </c>
      <c r="G253" s="76">
        <v>1</v>
      </c>
      <c r="H253" s="76" t="s">
        <v>162</v>
      </c>
    </row>
    <row r="254" spans="1:8">
      <c r="A254" s="76"/>
      <c r="B254" s="76"/>
      <c r="C254" s="279"/>
      <c r="D254" s="76"/>
      <c r="E254" s="274"/>
      <c r="F254" s="20" t="s">
        <v>853</v>
      </c>
      <c r="G254" s="76">
        <v>1</v>
      </c>
      <c r="H254" s="76" t="s">
        <v>162</v>
      </c>
    </row>
    <row r="255" spans="1:8">
      <c r="A255" s="76"/>
      <c r="B255" s="76"/>
      <c r="C255" s="279"/>
      <c r="D255" s="76"/>
      <c r="E255" s="274"/>
      <c r="F255" s="20"/>
      <c r="G255" s="76"/>
      <c r="H255" s="76"/>
    </row>
    <row r="256" spans="1:8">
      <c r="A256" s="76"/>
      <c r="B256" s="76"/>
      <c r="C256" s="279"/>
      <c r="D256" s="76"/>
      <c r="E256" s="274"/>
      <c r="F256" s="20"/>
      <c r="G256" s="76"/>
      <c r="H256" s="76"/>
    </row>
    <row r="257" spans="1:8">
      <c r="A257" s="76"/>
      <c r="B257" s="76"/>
      <c r="C257" s="279"/>
      <c r="D257" s="76"/>
      <c r="E257" s="274"/>
      <c r="F257" s="20"/>
      <c r="G257" s="76"/>
      <c r="H257" s="76"/>
    </row>
    <row r="258" spans="1:8">
      <c r="A258" s="76"/>
      <c r="B258" s="76"/>
      <c r="C258" s="279"/>
      <c r="D258" s="76"/>
      <c r="E258" s="274"/>
      <c r="F258" s="282"/>
      <c r="G258" s="287"/>
      <c r="H258" s="287"/>
    </row>
    <row r="259" spans="1:8">
      <c r="A259" s="76"/>
      <c r="B259" s="76"/>
      <c r="C259" s="279"/>
      <c r="D259" s="76"/>
      <c r="E259" s="274"/>
      <c r="F259" s="282"/>
      <c r="G259" s="287"/>
      <c r="H259" s="287"/>
    </row>
    <row r="260" spans="1:8">
      <c r="A260" s="76"/>
      <c r="B260" s="76"/>
      <c r="C260" s="279"/>
      <c r="D260" s="76"/>
      <c r="E260" s="274"/>
      <c r="F260" s="20"/>
      <c r="G260" s="76"/>
      <c r="H260" s="76"/>
    </row>
    <row r="261" spans="1:8">
      <c r="A261" s="76"/>
      <c r="B261" s="76"/>
      <c r="C261" s="279"/>
      <c r="D261" s="76"/>
      <c r="E261" s="274"/>
      <c r="F261" s="20"/>
      <c r="G261" s="76"/>
      <c r="H261" s="76"/>
    </row>
    <row r="262" spans="1:8">
      <c r="A262" s="76"/>
      <c r="B262" s="76"/>
      <c r="C262" s="279"/>
      <c r="D262" s="76"/>
      <c r="E262" s="274"/>
      <c r="F262" s="20"/>
      <c r="G262" s="76"/>
      <c r="H262" s="76"/>
    </row>
    <row r="263" spans="1:8">
      <c r="A263" s="76"/>
      <c r="B263" s="76"/>
      <c r="C263" s="279"/>
      <c r="D263" s="76"/>
      <c r="E263" s="274"/>
      <c r="F263" s="20"/>
      <c r="G263" s="76"/>
      <c r="H263" s="76"/>
    </row>
    <row r="264" spans="1:8">
      <c r="A264" s="76"/>
      <c r="B264" s="76"/>
      <c r="C264" s="279"/>
      <c r="D264" s="76"/>
      <c r="E264" s="274"/>
      <c r="F264" s="20"/>
      <c r="G264" s="76"/>
      <c r="H264" s="76"/>
    </row>
    <row r="265" spans="1:8">
      <c r="A265" s="76"/>
      <c r="B265" s="76"/>
      <c r="C265" s="279"/>
      <c r="D265" s="76"/>
      <c r="E265" s="274"/>
      <c r="F265" s="20"/>
      <c r="G265" s="76"/>
      <c r="H265" s="76"/>
    </row>
    <row r="266" spans="1:8">
      <c r="A266" s="76"/>
      <c r="B266" s="76"/>
      <c r="C266" s="279"/>
      <c r="D266" s="76"/>
      <c r="E266" s="274"/>
      <c r="F266" s="20"/>
      <c r="G266" s="76"/>
      <c r="H266" s="76"/>
    </row>
    <row r="267" spans="1:8">
      <c r="A267" s="76"/>
      <c r="B267" s="76"/>
      <c r="C267" s="279"/>
      <c r="D267" s="76"/>
      <c r="E267" s="274"/>
      <c r="F267" s="20"/>
      <c r="G267" s="76"/>
      <c r="H267" s="76"/>
    </row>
    <row r="269" spans="1:8">
      <c r="A269" s="360" t="s">
        <v>251</v>
      </c>
      <c r="B269" s="360"/>
      <c r="C269" s="360"/>
      <c r="D269" s="360"/>
      <c r="E269" s="360"/>
      <c r="F269" s="360"/>
      <c r="G269" s="360"/>
      <c r="H269" s="360"/>
    </row>
    <row r="270" spans="1:8">
      <c r="A270" s="274" t="s">
        <v>6</v>
      </c>
      <c r="B270" s="274" t="s">
        <v>0</v>
      </c>
      <c r="C270" s="274" t="s">
        <v>1</v>
      </c>
      <c r="D270" s="274" t="s">
        <v>12</v>
      </c>
      <c r="E270" s="274" t="s">
        <v>7</v>
      </c>
      <c r="F270" s="274" t="s">
        <v>8</v>
      </c>
      <c r="G270" s="274" t="s">
        <v>9</v>
      </c>
      <c r="H270" s="274" t="s">
        <v>13</v>
      </c>
    </row>
    <row r="271" spans="1:8">
      <c r="A271" s="76">
        <v>1</v>
      </c>
      <c r="B271" s="76" t="s">
        <v>169</v>
      </c>
      <c r="C271" s="13" t="s">
        <v>151</v>
      </c>
      <c r="D271" s="76">
        <v>7</v>
      </c>
      <c r="E271" s="274" t="s">
        <v>644</v>
      </c>
      <c r="F271" s="298" t="s">
        <v>607</v>
      </c>
      <c r="G271" s="286">
        <v>1</v>
      </c>
      <c r="H271" s="286" t="s">
        <v>162</v>
      </c>
    </row>
    <row r="272" spans="1:8">
      <c r="A272" s="76"/>
      <c r="B272" s="76"/>
      <c r="C272" s="279"/>
      <c r="D272" s="76"/>
      <c r="E272" s="274"/>
      <c r="F272" s="282" t="s">
        <v>533</v>
      </c>
      <c r="G272" s="287">
        <v>21</v>
      </c>
      <c r="H272" s="287" t="s">
        <v>161</v>
      </c>
    </row>
    <row r="273" spans="1:8">
      <c r="A273" s="76"/>
      <c r="B273" s="76"/>
      <c r="C273" s="279"/>
      <c r="D273" s="76"/>
      <c r="E273" s="274"/>
      <c r="F273" s="282" t="s">
        <v>534</v>
      </c>
      <c r="G273" s="287">
        <v>21</v>
      </c>
      <c r="H273" s="287" t="s">
        <v>163</v>
      </c>
    </row>
    <row r="274" spans="1:8">
      <c r="A274" s="76"/>
      <c r="B274" s="76"/>
      <c r="C274" s="279"/>
      <c r="D274" s="76"/>
      <c r="E274" s="274"/>
      <c r="F274" s="20" t="s">
        <v>535</v>
      </c>
      <c r="G274" s="76">
        <v>21</v>
      </c>
      <c r="H274" s="76" t="s">
        <v>162</v>
      </c>
    </row>
    <row r="275" spans="1:8">
      <c r="A275" s="76"/>
      <c r="B275" s="76"/>
      <c r="C275" s="279"/>
      <c r="D275" s="76"/>
      <c r="E275" s="274"/>
      <c r="F275" s="20" t="s">
        <v>536</v>
      </c>
      <c r="G275" s="76">
        <v>2</v>
      </c>
      <c r="H275" s="76" t="s">
        <v>161</v>
      </c>
    </row>
    <row r="276" spans="1:8">
      <c r="A276" s="76"/>
      <c r="B276" s="76"/>
      <c r="C276" s="279"/>
      <c r="D276" s="76"/>
      <c r="E276" s="274"/>
      <c r="F276" s="20" t="s">
        <v>537</v>
      </c>
      <c r="G276" s="76">
        <v>2</v>
      </c>
      <c r="H276" s="76" t="s">
        <v>161</v>
      </c>
    </row>
    <row r="277" spans="1:8">
      <c r="A277" s="76"/>
      <c r="B277" s="76"/>
      <c r="C277" s="279"/>
      <c r="D277" s="76"/>
      <c r="E277" s="274"/>
      <c r="F277" s="20" t="s">
        <v>538</v>
      </c>
      <c r="G277" s="76">
        <v>21</v>
      </c>
      <c r="H277" s="76" t="s">
        <v>163</v>
      </c>
    </row>
    <row r="278" spans="1:8">
      <c r="A278" s="76"/>
      <c r="B278" s="76"/>
      <c r="C278" s="279"/>
      <c r="D278" s="76"/>
      <c r="E278" s="274"/>
      <c r="F278" s="20" t="s">
        <v>539</v>
      </c>
      <c r="G278" s="76">
        <v>1</v>
      </c>
      <c r="H278" s="76" t="s">
        <v>162</v>
      </c>
    </row>
    <row r="279" spans="1:8">
      <c r="A279" s="117"/>
      <c r="B279" s="117"/>
      <c r="C279" s="305"/>
      <c r="D279" s="117"/>
      <c r="E279" s="325"/>
      <c r="F279" s="283" t="s">
        <v>467</v>
      </c>
      <c r="G279" s="284">
        <v>1</v>
      </c>
      <c r="H279" s="284" t="s">
        <v>161</v>
      </c>
    </row>
    <row r="280" spans="1:8">
      <c r="A280" s="76"/>
      <c r="B280" s="76"/>
      <c r="C280" s="279"/>
      <c r="D280" s="76"/>
      <c r="E280" s="274"/>
      <c r="F280" s="20" t="s">
        <v>396</v>
      </c>
      <c r="G280" s="76">
        <v>2</v>
      </c>
      <c r="H280" s="76" t="s">
        <v>163</v>
      </c>
    </row>
    <row r="281" spans="1:8">
      <c r="A281" s="76"/>
      <c r="B281" s="76"/>
      <c r="C281" s="279"/>
      <c r="D281" s="76"/>
      <c r="E281" s="274"/>
      <c r="F281" s="20" t="s">
        <v>540</v>
      </c>
      <c r="G281" s="76">
        <v>1</v>
      </c>
      <c r="H281" s="76" t="s">
        <v>161</v>
      </c>
    </row>
    <row r="282" spans="1:8">
      <c r="A282" s="76"/>
      <c r="B282" s="76"/>
      <c r="C282" s="279"/>
      <c r="D282" s="76"/>
      <c r="E282" s="55"/>
      <c r="F282" s="20" t="s">
        <v>541</v>
      </c>
      <c r="G282" s="76">
        <v>1</v>
      </c>
      <c r="H282" s="76" t="s">
        <v>164</v>
      </c>
    </row>
    <row r="283" spans="1:8">
      <c r="A283" s="76"/>
      <c r="B283" s="76"/>
      <c r="C283" s="279"/>
      <c r="D283" s="76"/>
      <c r="E283" s="55"/>
      <c r="F283" s="20" t="s">
        <v>542</v>
      </c>
      <c r="G283" s="76">
        <v>1</v>
      </c>
      <c r="H283" s="76" t="s">
        <v>161</v>
      </c>
    </row>
    <row r="284" spans="1:8">
      <c r="A284" s="117"/>
      <c r="B284" s="117"/>
      <c r="C284" s="305"/>
      <c r="D284" s="117"/>
      <c r="E284" s="326"/>
      <c r="F284" s="20" t="s">
        <v>543</v>
      </c>
      <c r="G284" s="76">
        <v>2</v>
      </c>
      <c r="H284" s="76" t="s">
        <v>162</v>
      </c>
    </row>
    <row r="285" spans="1:8">
      <c r="A285" s="117"/>
      <c r="B285" s="117"/>
      <c r="C285" s="305"/>
      <c r="D285" s="117"/>
      <c r="E285" s="325"/>
      <c r="F285" s="280" t="s">
        <v>544</v>
      </c>
      <c r="G285" s="117">
        <v>2</v>
      </c>
      <c r="H285" s="117" t="s">
        <v>165</v>
      </c>
    </row>
    <row r="286" spans="1:8">
      <c r="A286" s="76"/>
      <c r="B286" s="76">
        <f>SUM(D286*18)</f>
        <v>126</v>
      </c>
      <c r="C286" s="76" t="s">
        <v>18</v>
      </c>
      <c r="D286" s="76">
        <f>SUM(D271:D285)</f>
        <v>7</v>
      </c>
      <c r="E286" s="274"/>
      <c r="F286" s="20"/>
      <c r="G286" s="76"/>
      <c r="H286" s="76"/>
    </row>
    <row r="287" spans="1:8">
      <c r="A287" s="27"/>
      <c r="B287" s="27"/>
      <c r="C287" s="188"/>
      <c r="D287" s="27"/>
      <c r="E287" s="272"/>
      <c r="F287" s="28"/>
      <c r="G287" s="27"/>
      <c r="H287" s="27"/>
    </row>
    <row r="288" spans="1:8">
      <c r="A288" s="360" t="s">
        <v>251</v>
      </c>
      <c r="B288" s="360"/>
      <c r="C288" s="360"/>
      <c r="D288" s="360"/>
      <c r="E288" s="360"/>
      <c r="F288" s="360"/>
      <c r="G288" s="360"/>
      <c r="H288" s="360"/>
    </row>
    <row r="289" spans="1:8">
      <c r="A289" s="274" t="s">
        <v>6</v>
      </c>
      <c r="B289" s="274" t="s">
        <v>0</v>
      </c>
      <c r="C289" s="274" t="s">
        <v>1</v>
      </c>
      <c r="D289" s="274" t="s">
        <v>12</v>
      </c>
      <c r="E289" s="274" t="s">
        <v>7</v>
      </c>
      <c r="F289" s="274" t="s">
        <v>8</v>
      </c>
      <c r="G289" s="274" t="s">
        <v>9</v>
      </c>
      <c r="H289" s="274" t="s">
        <v>13</v>
      </c>
    </row>
    <row r="290" spans="1:8">
      <c r="A290" s="76"/>
      <c r="B290" s="76"/>
      <c r="C290" s="13"/>
      <c r="D290" s="76"/>
      <c r="E290" s="274"/>
      <c r="F290" s="283" t="s">
        <v>545</v>
      </c>
      <c r="G290" s="284">
        <v>2</v>
      </c>
      <c r="H290" s="284" t="s">
        <v>165</v>
      </c>
    </row>
    <row r="291" spans="1:8">
      <c r="A291" s="76"/>
      <c r="B291" s="76"/>
      <c r="C291" s="279"/>
      <c r="D291" s="76"/>
      <c r="E291" s="274"/>
      <c r="F291" s="20" t="s">
        <v>546</v>
      </c>
      <c r="G291" s="76">
        <v>1</v>
      </c>
      <c r="H291" s="76" t="s">
        <v>161</v>
      </c>
    </row>
    <row r="292" spans="1:8">
      <c r="A292" s="76"/>
      <c r="B292" s="76"/>
      <c r="C292" s="279"/>
      <c r="D292" s="76"/>
      <c r="E292" s="274"/>
      <c r="F292" s="20" t="s">
        <v>547</v>
      </c>
      <c r="G292" s="76">
        <v>1</v>
      </c>
      <c r="H292" s="76" t="s">
        <v>161</v>
      </c>
    </row>
    <row r="293" spans="1:8">
      <c r="A293" s="76"/>
      <c r="B293" s="76"/>
      <c r="C293" s="279"/>
      <c r="D293" s="76"/>
      <c r="E293" s="274"/>
      <c r="F293" s="20" t="s">
        <v>548</v>
      </c>
      <c r="G293" s="76">
        <v>1</v>
      </c>
      <c r="H293" s="76" t="s">
        <v>162</v>
      </c>
    </row>
    <row r="294" spans="1:8">
      <c r="A294" s="76"/>
      <c r="B294" s="76"/>
      <c r="C294" s="279"/>
      <c r="D294" s="76"/>
      <c r="E294" s="274"/>
      <c r="F294" s="20" t="s">
        <v>549</v>
      </c>
      <c r="G294" s="76">
        <v>1</v>
      </c>
      <c r="H294" s="76" t="s">
        <v>161</v>
      </c>
    </row>
    <row r="295" spans="1:8">
      <c r="A295" s="76"/>
      <c r="B295" s="76"/>
      <c r="C295" s="279"/>
      <c r="D295" s="76"/>
      <c r="E295" s="274"/>
      <c r="F295" s="20" t="s">
        <v>550</v>
      </c>
      <c r="G295" s="76">
        <v>1</v>
      </c>
      <c r="H295" s="76" t="s">
        <v>164</v>
      </c>
    </row>
    <row r="296" spans="1:8">
      <c r="A296" s="76"/>
      <c r="B296" s="76"/>
      <c r="C296" s="279"/>
      <c r="D296" s="76"/>
      <c r="E296" s="274"/>
      <c r="F296" s="20" t="s">
        <v>551</v>
      </c>
      <c r="G296" s="76">
        <v>1</v>
      </c>
      <c r="H296" s="76" t="s">
        <v>162</v>
      </c>
    </row>
    <row r="297" spans="1:8">
      <c r="A297" s="76"/>
      <c r="B297" s="76"/>
      <c r="C297" s="279"/>
      <c r="D297" s="76"/>
      <c r="E297" s="274"/>
      <c r="F297" s="20" t="s">
        <v>552</v>
      </c>
      <c r="G297" s="76">
        <v>1</v>
      </c>
      <c r="H297" s="76" t="s">
        <v>164</v>
      </c>
    </row>
    <row r="298" spans="1:8">
      <c r="A298" s="76"/>
      <c r="B298" s="76"/>
      <c r="C298" s="279"/>
      <c r="D298" s="76"/>
      <c r="E298" s="274"/>
      <c r="F298" s="20" t="s">
        <v>553</v>
      </c>
      <c r="G298" s="76">
        <v>2</v>
      </c>
      <c r="H298" s="76" t="s">
        <v>166</v>
      </c>
    </row>
    <row r="299" spans="1:8">
      <c r="A299" s="76"/>
      <c r="B299" s="76"/>
      <c r="C299" s="279"/>
      <c r="D299" s="76"/>
      <c r="E299" s="274"/>
      <c r="F299" s="20" t="s">
        <v>554</v>
      </c>
      <c r="G299" s="76">
        <v>1</v>
      </c>
      <c r="H299" s="76" t="s">
        <v>161</v>
      </c>
    </row>
    <row r="300" spans="1:8">
      <c r="A300" s="76"/>
      <c r="B300" s="76"/>
      <c r="C300" s="279"/>
      <c r="D300" s="76"/>
      <c r="E300" s="55"/>
      <c r="F300" s="20" t="s">
        <v>555</v>
      </c>
      <c r="G300" s="76">
        <v>1</v>
      </c>
      <c r="H300" s="76" t="s">
        <v>162</v>
      </c>
    </row>
    <row r="301" spans="1:8">
      <c r="A301" s="76"/>
      <c r="B301" s="76"/>
      <c r="C301" s="279"/>
      <c r="D301" s="76"/>
      <c r="E301" s="55"/>
      <c r="F301" s="20" t="s">
        <v>854</v>
      </c>
      <c r="G301" s="76">
        <v>1</v>
      </c>
      <c r="H301" s="76" t="s">
        <v>162</v>
      </c>
    </row>
    <row r="302" spans="1:8">
      <c r="A302" s="76"/>
      <c r="B302" s="76"/>
      <c r="C302" s="279"/>
      <c r="D302" s="76"/>
      <c r="E302" s="55"/>
      <c r="F302" s="20"/>
      <c r="G302" s="76"/>
      <c r="H302" s="76"/>
    </row>
    <row r="303" spans="1:8">
      <c r="A303" s="76"/>
      <c r="B303" s="76"/>
      <c r="C303" s="279"/>
      <c r="D303" s="76"/>
      <c r="E303" s="55"/>
      <c r="F303" s="20"/>
      <c r="G303" s="76"/>
      <c r="H303" s="76"/>
    </row>
    <row r="304" spans="1:8">
      <c r="A304" s="76"/>
      <c r="B304" s="76"/>
      <c r="C304" s="279"/>
      <c r="D304" s="76"/>
      <c r="E304" s="55"/>
      <c r="F304" s="20"/>
      <c r="G304" s="76"/>
      <c r="H304" s="76"/>
    </row>
    <row r="305" spans="1:8">
      <c r="A305" s="76"/>
      <c r="B305" s="76"/>
      <c r="C305" s="279"/>
      <c r="D305" s="76"/>
      <c r="E305" s="55"/>
      <c r="F305" s="20"/>
      <c r="G305" s="76"/>
      <c r="H305" s="76"/>
    </row>
    <row r="307" spans="1:8">
      <c r="A307" s="360" t="s">
        <v>386</v>
      </c>
      <c r="B307" s="360"/>
      <c r="C307" s="360"/>
      <c r="D307" s="360"/>
      <c r="E307" s="360"/>
      <c r="F307" s="360"/>
      <c r="G307" s="360"/>
      <c r="H307" s="360"/>
    </row>
    <row r="308" spans="1:8">
      <c r="A308" s="274" t="s">
        <v>6</v>
      </c>
      <c r="B308" s="274" t="s">
        <v>0</v>
      </c>
      <c r="C308" s="274" t="s">
        <v>1</v>
      </c>
      <c r="D308" s="274" t="s">
        <v>12</v>
      </c>
      <c r="E308" s="274" t="s">
        <v>7</v>
      </c>
      <c r="F308" s="274" t="s">
        <v>8</v>
      </c>
      <c r="G308" s="274" t="s">
        <v>9</v>
      </c>
      <c r="H308" s="274" t="s">
        <v>13</v>
      </c>
    </row>
    <row r="309" spans="1:8">
      <c r="A309" s="76">
        <v>1</v>
      </c>
      <c r="B309" s="76" t="s">
        <v>130</v>
      </c>
      <c r="C309" s="13" t="s">
        <v>132</v>
      </c>
      <c r="D309" s="76">
        <v>7</v>
      </c>
      <c r="E309" s="274" t="s">
        <v>645</v>
      </c>
      <c r="F309" s="298" t="s">
        <v>608</v>
      </c>
      <c r="G309" s="286">
        <v>1</v>
      </c>
      <c r="H309" s="286" t="s">
        <v>162</v>
      </c>
    </row>
    <row r="310" spans="1:8">
      <c r="A310" s="76">
        <v>2</v>
      </c>
      <c r="B310" s="76" t="s">
        <v>117</v>
      </c>
      <c r="C310" s="21" t="s">
        <v>109</v>
      </c>
      <c r="D310" s="76">
        <v>7</v>
      </c>
      <c r="E310" s="274"/>
      <c r="F310" s="282" t="s">
        <v>556</v>
      </c>
      <c r="G310" s="287">
        <v>1</v>
      </c>
      <c r="H310" s="287" t="s">
        <v>165</v>
      </c>
    </row>
    <row r="311" spans="1:8">
      <c r="A311" s="76">
        <v>3</v>
      </c>
      <c r="B311" s="76" t="s">
        <v>135</v>
      </c>
      <c r="C311" s="20" t="s">
        <v>149</v>
      </c>
      <c r="D311" s="76">
        <v>7</v>
      </c>
      <c r="E311" s="274"/>
      <c r="F311" s="304" t="s">
        <v>760</v>
      </c>
      <c r="G311" s="287">
        <v>1</v>
      </c>
      <c r="H311" s="287" t="s">
        <v>161</v>
      </c>
    </row>
    <row r="312" spans="1:8">
      <c r="A312" s="76">
        <v>4</v>
      </c>
      <c r="B312" s="76" t="s">
        <v>136</v>
      </c>
      <c r="C312" s="20" t="s">
        <v>150</v>
      </c>
      <c r="D312" s="76">
        <v>7</v>
      </c>
      <c r="E312" s="274"/>
      <c r="F312" s="157" t="s">
        <v>761</v>
      </c>
      <c r="G312" s="76">
        <v>1</v>
      </c>
      <c r="H312" s="76" t="s">
        <v>162</v>
      </c>
    </row>
    <row r="313" spans="1:8">
      <c r="A313" s="76">
        <v>5</v>
      </c>
      <c r="B313" s="76" t="s">
        <v>137</v>
      </c>
      <c r="C313" s="21" t="s">
        <v>151</v>
      </c>
      <c r="D313" s="76">
        <v>7</v>
      </c>
      <c r="E313" s="274"/>
      <c r="F313" s="20" t="s">
        <v>557</v>
      </c>
      <c r="G313" s="76">
        <v>1</v>
      </c>
      <c r="H313" s="76" t="s">
        <v>162</v>
      </c>
    </row>
    <row r="314" spans="1:8">
      <c r="A314" s="76">
        <v>6</v>
      </c>
      <c r="B314" s="76" t="s">
        <v>138</v>
      </c>
      <c r="C314" s="21" t="s">
        <v>152</v>
      </c>
      <c r="D314" s="76">
        <v>7</v>
      </c>
      <c r="E314" s="274"/>
      <c r="F314" s="20" t="s">
        <v>558</v>
      </c>
      <c r="G314" s="76">
        <v>2</v>
      </c>
      <c r="H314" s="76" t="s">
        <v>162</v>
      </c>
    </row>
    <row r="315" spans="1:8">
      <c r="A315" s="76">
        <v>7</v>
      </c>
      <c r="B315" s="76" t="s">
        <v>139</v>
      </c>
      <c r="C315" s="21" t="s">
        <v>153</v>
      </c>
      <c r="D315" s="76">
        <v>7</v>
      </c>
      <c r="E315" s="274"/>
      <c r="F315" s="20" t="s">
        <v>559</v>
      </c>
      <c r="G315" s="76">
        <v>1</v>
      </c>
      <c r="H315" s="76" t="s">
        <v>265</v>
      </c>
    </row>
    <row r="316" spans="1:8">
      <c r="A316" s="76">
        <v>8</v>
      </c>
      <c r="B316" s="76" t="s">
        <v>142</v>
      </c>
      <c r="C316" s="21" t="s">
        <v>156</v>
      </c>
      <c r="D316" s="76">
        <v>7</v>
      </c>
      <c r="E316" s="274"/>
      <c r="F316" s="20" t="s">
        <v>560</v>
      </c>
      <c r="G316" s="76">
        <v>1</v>
      </c>
      <c r="H316" s="76" t="s">
        <v>161</v>
      </c>
    </row>
    <row r="317" spans="1:8">
      <c r="A317" s="117"/>
      <c r="B317" s="117"/>
      <c r="C317" s="305"/>
      <c r="D317" s="117"/>
      <c r="E317" s="325"/>
      <c r="F317" s="154" t="s">
        <v>561</v>
      </c>
      <c r="G317" s="41">
        <v>1</v>
      </c>
      <c r="H317" s="284" t="s">
        <v>162</v>
      </c>
    </row>
    <row r="318" spans="1:8">
      <c r="A318" s="76"/>
      <c r="B318" s="76"/>
      <c r="C318" s="21"/>
      <c r="D318" s="76"/>
      <c r="E318" s="274"/>
      <c r="F318" s="20" t="s">
        <v>562</v>
      </c>
      <c r="G318" s="76">
        <v>1</v>
      </c>
      <c r="H318" s="76" t="s">
        <v>162</v>
      </c>
    </row>
    <row r="319" spans="1:8">
      <c r="A319" s="76"/>
      <c r="B319" s="76"/>
      <c r="C319" s="21"/>
      <c r="D319" s="76"/>
      <c r="E319" s="274"/>
      <c r="F319" s="20" t="s">
        <v>563</v>
      </c>
      <c r="G319" s="76">
        <v>3</v>
      </c>
      <c r="H319" s="76" t="s">
        <v>162</v>
      </c>
    </row>
    <row r="320" spans="1:8">
      <c r="A320" s="76"/>
      <c r="B320" s="76"/>
      <c r="C320" s="20"/>
      <c r="D320" s="76"/>
      <c r="E320" s="55"/>
      <c r="F320" s="20" t="s">
        <v>564</v>
      </c>
      <c r="G320" s="76">
        <v>3</v>
      </c>
      <c r="H320" s="76" t="s">
        <v>165</v>
      </c>
    </row>
    <row r="321" spans="1:8">
      <c r="A321" s="76"/>
      <c r="B321" s="76"/>
      <c r="C321" s="20"/>
      <c r="D321" s="76"/>
      <c r="E321" s="55"/>
      <c r="F321" s="20" t="s">
        <v>565</v>
      </c>
      <c r="G321" s="76">
        <v>2</v>
      </c>
      <c r="H321" s="76" t="s">
        <v>162</v>
      </c>
    </row>
    <row r="322" spans="1:8">
      <c r="A322" s="117"/>
      <c r="B322" s="76"/>
      <c r="C322" s="21"/>
      <c r="D322" s="117"/>
      <c r="E322" s="326"/>
      <c r="F322" s="20" t="s">
        <v>566</v>
      </c>
      <c r="G322" s="76">
        <v>2</v>
      </c>
      <c r="H322" s="76" t="s">
        <v>165</v>
      </c>
    </row>
    <row r="323" spans="1:8">
      <c r="A323" s="117"/>
      <c r="B323" s="117"/>
      <c r="C323" s="305"/>
      <c r="D323" s="117"/>
      <c r="E323" s="325"/>
      <c r="F323" s="20" t="s">
        <v>567</v>
      </c>
      <c r="G323" s="76">
        <v>3</v>
      </c>
      <c r="H323" s="117" t="s">
        <v>459</v>
      </c>
    </row>
    <row r="324" spans="1:8">
      <c r="A324" s="76"/>
      <c r="B324" s="126">
        <f>SUM(D324*18)</f>
        <v>1008</v>
      </c>
      <c r="C324" s="76" t="s">
        <v>18</v>
      </c>
      <c r="D324" s="76">
        <f>SUM(D309:D323)</f>
        <v>56</v>
      </c>
      <c r="E324" s="274"/>
      <c r="F324" s="154" t="s">
        <v>568</v>
      </c>
      <c r="G324" s="41">
        <v>1</v>
      </c>
      <c r="H324" s="275" t="s">
        <v>165</v>
      </c>
    </row>
    <row r="325" spans="1:8">
      <c r="A325" s="27"/>
      <c r="B325" s="27"/>
      <c r="C325" s="188"/>
      <c r="D325" s="27"/>
      <c r="E325" s="272"/>
      <c r="F325" s="28"/>
      <c r="G325" s="27"/>
      <c r="H325" s="27"/>
    </row>
    <row r="326" spans="1:8">
      <c r="A326" s="360" t="s">
        <v>253</v>
      </c>
      <c r="B326" s="360"/>
      <c r="C326" s="360"/>
      <c r="D326" s="360"/>
      <c r="E326" s="360"/>
      <c r="F326" s="360"/>
      <c r="G326" s="360"/>
      <c r="H326" s="360"/>
    </row>
    <row r="327" spans="1:8">
      <c r="A327" s="274" t="s">
        <v>6</v>
      </c>
      <c r="B327" s="274" t="s">
        <v>0</v>
      </c>
      <c r="C327" s="274" t="s">
        <v>1</v>
      </c>
      <c r="D327" s="274" t="s">
        <v>12</v>
      </c>
      <c r="E327" s="274" t="s">
        <v>7</v>
      </c>
      <c r="F327" s="274" t="s">
        <v>8</v>
      </c>
      <c r="G327" s="274" t="s">
        <v>9</v>
      </c>
      <c r="H327" s="274" t="s">
        <v>13</v>
      </c>
    </row>
    <row r="328" spans="1:8">
      <c r="A328" s="76"/>
      <c r="B328" s="76"/>
      <c r="C328" s="13"/>
      <c r="D328" s="76"/>
      <c r="E328" s="274"/>
      <c r="F328" s="282" t="s">
        <v>569</v>
      </c>
      <c r="G328" s="287">
        <v>1</v>
      </c>
      <c r="H328" s="76" t="s">
        <v>162</v>
      </c>
    </row>
    <row r="329" spans="1:8">
      <c r="A329" s="76"/>
      <c r="B329" s="76"/>
      <c r="C329" s="279"/>
      <c r="D329" s="76"/>
      <c r="E329" s="274"/>
      <c r="F329" s="282" t="s">
        <v>570</v>
      </c>
      <c r="G329" s="287">
        <v>1</v>
      </c>
      <c r="H329" s="76" t="s">
        <v>163</v>
      </c>
    </row>
    <row r="330" spans="1:8">
      <c r="A330" s="76"/>
      <c r="B330" s="76"/>
      <c r="C330" s="279"/>
      <c r="D330" s="76"/>
      <c r="E330" s="274"/>
      <c r="F330" s="20" t="s">
        <v>571</v>
      </c>
      <c r="G330" s="76">
        <v>1</v>
      </c>
      <c r="H330" s="76" t="s">
        <v>161</v>
      </c>
    </row>
    <row r="331" spans="1:8">
      <c r="A331" s="76"/>
      <c r="B331" s="76"/>
      <c r="C331" s="279"/>
      <c r="D331" s="76"/>
      <c r="E331" s="274"/>
      <c r="F331" s="20" t="s">
        <v>572</v>
      </c>
      <c r="G331" s="76">
        <v>2</v>
      </c>
      <c r="H331" s="76" t="s">
        <v>161</v>
      </c>
    </row>
    <row r="332" spans="1:8">
      <c r="A332" s="76"/>
      <c r="B332" s="76"/>
      <c r="C332" s="279"/>
      <c r="D332" s="76"/>
      <c r="E332" s="274"/>
      <c r="F332" s="20" t="s">
        <v>573</v>
      </c>
      <c r="G332" s="76">
        <v>1</v>
      </c>
      <c r="H332" s="76" t="s">
        <v>165</v>
      </c>
    </row>
    <row r="333" spans="1:8">
      <c r="A333" s="76"/>
      <c r="B333" s="76"/>
      <c r="C333" s="279"/>
      <c r="D333" s="76"/>
      <c r="E333" s="274"/>
      <c r="F333" s="20" t="s">
        <v>574</v>
      </c>
      <c r="G333" s="76">
        <v>1</v>
      </c>
      <c r="H333" s="76" t="s">
        <v>161</v>
      </c>
    </row>
    <row r="334" spans="1:8">
      <c r="A334" s="76"/>
      <c r="B334" s="76"/>
      <c r="C334" s="279"/>
      <c r="D334" s="76"/>
      <c r="E334" s="274"/>
      <c r="F334" s="20" t="s">
        <v>575</v>
      </c>
      <c r="G334" s="76">
        <v>1</v>
      </c>
      <c r="H334" s="76" t="s">
        <v>161</v>
      </c>
    </row>
    <row r="335" spans="1:8">
      <c r="A335" s="76"/>
      <c r="B335" s="76"/>
      <c r="C335" s="279"/>
      <c r="D335" s="76"/>
      <c r="E335" s="274"/>
      <c r="F335" s="283" t="s">
        <v>576</v>
      </c>
      <c r="G335" s="284">
        <v>21</v>
      </c>
      <c r="H335" s="76" t="s">
        <v>163</v>
      </c>
    </row>
    <row r="336" spans="1:8">
      <c r="A336" s="117"/>
      <c r="B336" s="117"/>
      <c r="C336" s="305"/>
      <c r="D336" s="117"/>
      <c r="E336" s="325"/>
      <c r="F336" s="20" t="s">
        <v>577</v>
      </c>
      <c r="G336" s="76">
        <v>1</v>
      </c>
      <c r="H336" s="76" t="s">
        <v>161</v>
      </c>
    </row>
    <row r="337" spans="1:8">
      <c r="A337" s="76"/>
      <c r="B337" s="76"/>
      <c r="C337" s="279"/>
      <c r="D337" s="76"/>
      <c r="E337" s="274"/>
      <c r="F337" s="20" t="s">
        <v>578</v>
      </c>
      <c r="G337" s="76">
        <v>18</v>
      </c>
      <c r="H337" s="287" t="s">
        <v>163</v>
      </c>
    </row>
    <row r="338" spans="1:8">
      <c r="A338" s="76"/>
      <c r="B338" s="76"/>
      <c r="C338" s="279"/>
      <c r="D338" s="76"/>
      <c r="E338" s="274"/>
      <c r="F338" s="20" t="s">
        <v>579</v>
      </c>
      <c r="G338" s="76">
        <v>1</v>
      </c>
      <c r="H338" s="287" t="s">
        <v>161</v>
      </c>
    </row>
    <row r="339" spans="1:8">
      <c r="A339" s="76"/>
      <c r="B339" s="76"/>
      <c r="C339" s="279"/>
      <c r="D339" s="76"/>
      <c r="E339" s="55"/>
      <c r="F339" s="20" t="s">
        <v>580</v>
      </c>
      <c r="G339" s="76">
        <v>2</v>
      </c>
      <c r="H339" s="287" t="s">
        <v>161</v>
      </c>
    </row>
    <row r="340" spans="1:8">
      <c r="A340" s="76"/>
      <c r="B340" s="76"/>
      <c r="C340" s="279"/>
      <c r="D340" s="76"/>
      <c r="E340" s="55"/>
      <c r="F340" s="20" t="s">
        <v>581</v>
      </c>
      <c r="G340" s="76">
        <v>1</v>
      </c>
      <c r="H340" s="287" t="s">
        <v>161</v>
      </c>
    </row>
    <row r="341" spans="1:8">
      <c r="A341" s="117"/>
      <c r="B341" s="117"/>
      <c r="C341" s="305"/>
      <c r="D341" s="117"/>
      <c r="E341" s="326"/>
      <c r="F341" s="295" t="s">
        <v>582</v>
      </c>
      <c r="G341" s="117">
        <v>1</v>
      </c>
      <c r="H341" s="301" t="s">
        <v>161</v>
      </c>
    </row>
    <row r="342" spans="1:8">
      <c r="A342" s="117"/>
      <c r="B342" s="117"/>
      <c r="C342" s="305"/>
      <c r="D342" s="117"/>
      <c r="E342" s="325"/>
      <c r="F342" s="283" t="s">
        <v>583</v>
      </c>
      <c r="G342" s="284">
        <v>1</v>
      </c>
      <c r="H342" s="275" t="s">
        <v>161</v>
      </c>
    </row>
    <row r="343" spans="1:8">
      <c r="A343" s="76"/>
      <c r="B343" s="76"/>
      <c r="C343" s="279"/>
      <c r="D343" s="76"/>
      <c r="E343" s="274"/>
      <c r="F343" s="282" t="s">
        <v>584</v>
      </c>
      <c r="G343" s="287">
        <v>10</v>
      </c>
      <c r="H343" s="76" t="s">
        <v>161</v>
      </c>
    </row>
    <row r="345" spans="1:8">
      <c r="A345" s="360" t="s">
        <v>253</v>
      </c>
      <c r="B345" s="360"/>
      <c r="C345" s="360"/>
      <c r="D345" s="360"/>
      <c r="E345" s="360"/>
      <c r="F345" s="360"/>
      <c r="G345" s="360"/>
      <c r="H345" s="360"/>
    </row>
    <row r="346" spans="1:8">
      <c r="A346" s="274" t="s">
        <v>6</v>
      </c>
      <c r="B346" s="274" t="s">
        <v>0</v>
      </c>
      <c r="C346" s="274" t="s">
        <v>1</v>
      </c>
      <c r="D346" s="274" t="s">
        <v>12</v>
      </c>
      <c r="E346" s="274" t="s">
        <v>7</v>
      </c>
      <c r="F346" s="274" t="s">
        <v>8</v>
      </c>
      <c r="G346" s="274" t="s">
        <v>9</v>
      </c>
      <c r="H346" s="274" t="s">
        <v>13</v>
      </c>
    </row>
    <row r="347" spans="1:8">
      <c r="A347" s="76"/>
      <c r="B347" s="76"/>
      <c r="C347" s="13"/>
      <c r="D347" s="76"/>
      <c r="E347" s="274"/>
      <c r="F347" s="282" t="s">
        <v>585</v>
      </c>
      <c r="G347" s="287">
        <v>10</v>
      </c>
      <c r="H347" s="76" t="s">
        <v>161</v>
      </c>
    </row>
    <row r="348" spans="1:8">
      <c r="A348" s="76"/>
      <c r="B348" s="76"/>
      <c r="C348" s="279"/>
      <c r="D348" s="76"/>
      <c r="E348" s="274"/>
      <c r="F348" s="20" t="s">
        <v>586</v>
      </c>
      <c r="G348" s="76">
        <v>3</v>
      </c>
      <c r="H348" s="76" t="s">
        <v>161</v>
      </c>
    </row>
    <row r="349" spans="1:8">
      <c r="A349" s="76"/>
      <c r="B349" s="76"/>
      <c r="C349" s="279"/>
      <c r="D349" s="76"/>
      <c r="E349" s="274"/>
      <c r="F349" s="20" t="s">
        <v>587</v>
      </c>
      <c r="G349" s="76">
        <v>1</v>
      </c>
      <c r="H349" s="76" t="s">
        <v>161</v>
      </c>
    </row>
    <row r="350" spans="1:8">
      <c r="A350" s="76"/>
      <c r="B350" s="76"/>
      <c r="C350" s="279"/>
      <c r="D350" s="76"/>
      <c r="E350" s="274"/>
      <c r="F350" s="20" t="s">
        <v>588</v>
      </c>
      <c r="G350" s="76">
        <v>1</v>
      </c>
      <c r="H350" s="76" t="s">
        <v>161</v>
      </c>
    </row>
    <row r="351" spans="1:8">
      <c r="A351" s="76"/>
      <c r="B351" s="76"/>
      <c r="C351" s="279"/>
      <c r="D351" s="76"/>
      <c r="E351" s="274"/>
      <c r="F351" s="20" t="s">
        <v>589</v>
      </c>
      <c r="G351" s="76">
        <v>1</v>
      </c>
      <c r="H351" s="76" t="s">
        <v>161</v>
      </c>
    </row>
    <row r="352" spans="1:8">
      <c r="A352" s="76"/>
      <c r="B352" s="76"/>
      <c r="C352" s="279"/>
      <c r="D352" s="76"/>
      <c r="E352" s="274"/>
      <c r="F352" s="20" t="s">
        <v>590</v>
      </c>
      <c r="G352" s="76">
        <v>3</v>
      </c>
      <c r="H352" s="76" t="s">
        <v>161</v>
      </c>
    </row>
    <row r="353" spans="1:8">
      <c r="A353" s="76"/>
      <c r="B353" s="76"/>
      <c r="C353" s="279"/>
      <c r="D353" s="76"/>
      <c r="E353" s="274"/>
      <c r="F353" s="283" t="s">
        <v>591</v>
      </c>
      <c r="G353" s="284">
        <v>4</v>
      </c>
      <c r="H353" s="76" t="s">
        <v>459</v>
      </c>
    </row>
    <row r="354" spans="1:8">
      <c r="A354" s="76"/>
      <c r="B354" s="76"/>
      <c r="C354" s="279"/>
      <c r="D354" s="76"/>
      <c r="E354" s="274"/>
      <c r="F354" s="283" t="s">
        <v>595</v>
      </c>
      <c r="G354" s="284">
        <v>4</v>
      </c>
      <c r="H354" s="76" t="s">
        <v>459</v>
      </c>
    </row>
    <row r="355" spans="1:8">
      <c r="A355" s="117"/>
      <c r="B355" s="117"/>
      <c r="C355" s="305"/>
      <c r="D355" s="117"/>
      <c r="E355" s="328"/>
      <c r="F355" s="20" t="s">
        <v>592</v>
      </c>
      <c r="G355" s="76">
        <v>4</v>
      </c>
      <c r="H355" s="287" t="s">
        <v>459</v>
      </c>
    </row>
    <row r="356" spans="1:8">
      <c r="A356" s="117"/>
      <c r="B356" s="117"/>
      <c r="C356" s="305"/>
      <c r="D356" s="117"/>
      <c r="E356" s="325"/>
      <c r="F356" s="20" t="s">
        <v>593</v>
      </c>
      <c r="G356" s="76">
        <v>1</v>
      </c>
      <c r="H356" s="287" t="s">
        <v>161</v>
      </c>
    </row>
    <row r="357" spans="1:8">
      <c r="A357" s="76"/>
      <c r="B357" s="76"/>
      <c r="C357" s="279"/>
      <c r="D357" s="76"/>
      <c r="E357" s="274"/>
      <c r="F357" s="20" t="s">
        <v>594</v>
      </c>
      <c r="G357" s="76">
        <v>1</v>
      </c>
      <c r="H357" s="287" t="s">
        <v>161</v>
      </c>
    </row>
    <row r="358" spans="1:8">
      <c r="A358" s="76"/>
      <c r="B358" s="76"/>
      <c r="C358" s="279"/>
      <c r="D358" s="76"/>
      <c r="E358" s="55"/>
      <c r="F358" s="20" t="s">
        <v>689</v>
      </c>
      <c r="G358" s="76">
        <v>2</v>
      </c>
      <c r="H358" s="287" t="s">
        <v>161</v>
      </c>
    </row>
    <row r="359" spans="1:8">
      <c r="A359" s="76"/>
      <c r="B359" s="76"/>
      <c r="C359" s="279"/>
      <c r="D359" s="76"/>
      <c r="E359" s="55"/>
      <c r="F359" s="20" t="s">
        <v>690</v>
      </c>
      <c r="G359" s="76">
        <v>12</v>
      </c>
      <c r="H359" s="287" t="s">
        <v>459</v>
      </c>
    </row>
    <row r="360" spans="1:8">
      <c r="A360" s="117"/>
      <c r="B360" s="117"/>
      <c r="C360" s="305"/>
      <c r="D360" s="117"/>
      <c r="E360" s="326"/>
      <c r="F360" s="20" t="s">
        <v>857</v>
      </c>
      <c r="G360" s="76">
        <v>1</v>
      </c>
      <c r="H360" s="76" t="s">
        <v>162</v>
      </c>
    </row>
    <row r="361" spans="1:8">
      <c r="A361" s="117"/>
      <c r="B361" s="117"/>
      <c r="C361" s="305"/>
      <c r="D361" s="117"/>
      <c r="E361" s="326"/>
      <c r="F361" s="20"/>
      <c r="G361" s="76"/>
      <c r="H361" s="76"/>
    </row>
    <row r="362" spans="1:8">
      <c r="A362" s="76"/>
      <c r="B362" s="76"/>
      <c r="C362" s="279"/>
      <c r="D362" s="76"/>
      <c r="E362" s="143"/>
      <c r="F362" s="154"/>
      <c r="G362" s="41"/>
      <c r="H362" s="41"/>
    </row>
  </sheetData>
  <mergeCells count="21">
    <mergeCell ref="A117:H117"/>
    <mergeCell ref="A98:H98"/>
    <mergeCell ref="A174:H174"/>
    <mergeCell ref="A250:H250"/>
    <mergeCell ref="A136:H136"/>
    <mergeCell ref="A41:H41"/>
    <mergeCell ref="A79:H79"/>
    <mergeCell ref="A345:H345"/>
    <mergeCell ref="A1:H1"/>
    <mergeCell ref="A2:H2"/>
    <mergeCell ref="A212:H212"/>
    <mergeCell ref="A60:H60"/>
    <mergeCell ref="A288:H288"/>
    <mergeCell ref="A3:H3"/>
    <mergeCell ref="A22:H22"/>
    <mergeCell ref="A155:H155"/>
    <mergeCell ref="A193:H193"/>
    <mergeCell ref="A231:H231"/>
    <mergeCell ref="A326:H326"/>
    <mergeCell ref="A307:H307"/>
    <mergeCell ref="A269:H269"/>
  </mergeCells>
  <pageMargins left="0.35433070866141736" right="0.15748031496062992" top="0.55118110236220474" bottom="0.47244094488188981" header="0.27559055118110237" footer="0.19685039370078741"/>
  <pageSetup paperSize="9" orientation="landscape" r:id="rId1"/>
  <headerFooter alignWithMargins="0">
    <oddHeader>&amp;R&amp;"Cordia New,ตัวหนา"&amp;16Form 3</oddHeader>
    <oddFooter>&amp;C&amp;"Cordia New,ธรรมดา"&amp;14หน้าที่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90" zoomScaleNormal="90" zoomScaleSheetLayoutView="100" workbookViewId="0">
      <selection activeCell="D24" sqref="D24"/>
    </sheetView>
  </sheetViews>
  <sheetFormatPr defaultColWidth="9" defaultRowHeight="24"/>
  <cols>
    <col min="1" max="1" width="6.875" style="8" customWidth="1"/>
    <col min="2" max="2" width="10.625" style="8" customWidth="1"/>
    <col min="3" max="3" width="34.375" style="33" customWidth="1"/>
    <col min="4" max="4" width="10.125" style="8" customWidth="1"/>
    <col min="5" max="5" width="10.5" style="8" customWidth="1"/>
    <col min="6" max="6" width="35.75" style="8" customWidth="1"/>
    <col min="7" max="7" width="12" style="8" customWidth="1"/>
    <col min="8" max="16384" width="9" style="8"/>
  </cols>
  <sheetData>
    <row r="1" spans="1:8">
      <c r="A1" s="365" t="s">
        <v>74</v>
      </c>
      <c r="B1" s="365"/>
      <c r="C1" s="365"/>
      <c r="D1" s="365"/>
      <c r="E1" s="365"/>
      <c r="F1" s="365"/>
      <c r="G1" s="365"/>
      <c r="H1" s="365"/>
    </row>
    <row r="2" spans="1:8">
      <c r="A2" s="365" t="s">
        <v>11</v>
      </c>
      <c r="B2" s="365"/>
      <c r="C2" s="365"/>
      <c r="D2" s="365"/>
      <c r="E2" s="365"/>
      <c r="F2" s="365"/>
      <c r="G2" s="365"/>
      <c r="H2" s="365"/>
    </row>
    <row r="3" spans="1:8">
      <c r="A3" s="364" t="s">
        <v>81</v>
      </c>
      <c r="B3" s="364"/>
      <c r="C3" s="364"/>
      <c r="D3" s="364"/>
      <c r="E3" s="364"/>
      <c r="F3" s="364"/>
      <c r="G3" s="364"/>
      <c r="H3" s="364"/>
    </row>
    <row r="4" spans="1:8">
      <c r="A4" s="53"/>
      <c r="B4" s="53"/>
      <c r="C4" s="53"/>
      <c r="D4" s="53"/>
      <c r="E4" s="53"/>
      <c r="F4" s="53"/>
      <c r="G4" s="53"/>
      <c r="H4" s="53"/>
    </row>
    <row r="5" spans="1:8">
      <c r="A5" s="17" t="s">
        <v>6</v>
      </c>
      <c r="B5" s="17" t="s">
        <v>0</v>
      </c>
      <c r="C5" s="17" t="s">
        <v>1</v>
      </c>
      <c r="D5" s="17" t="s">
        <v>12</v>
      </c>
      <c r="E5" s="17" t="s">
        <v>7</v>
      </c>
      <c r="F5" s="17" t="s">
        <v>8</v>
      </c>
      <c r="G5" s="17" t="s">
        <v>9</v>
      </c>
      <c r="H5" s="12" t="s">
        <v>13</v>
      </c>
    </row>
    <row r="6" spans="1:8">
      <c r="A6" s="17"/>
      <c r="B6" s="12"/>
      <c r="C6" s="13"/>
      <c r="D6" s="17"/>
      <c r="E6" s="17"/>
      <c r="F6" s="19"/>
      <c r="G6" s="17"/>
      <c r="H6" s="17"/>
    </row>
    <row r="7" spans="1:8">
      <c r="A7" s="19"/>
      <c r="B7" s="19"/>
      <c r="C7" s="18"/>
      <c r="D7" s="19"/>
      <c r="E7" s="17"/>
      <c r="F7" s="19"/>
      <c r="G7" s="17"/>
      <c r="H7" s="17"/>
    </row>
    <row r="8" spans="1:8">
      <c r="A8" s="19"/>
      <c r="B8" s="19"/>
      <c r="C8" s="18"/>
      <c r="D8" s="19"/>
      <c r="E8" s="17"/>
      <c r="F8" s="19"/>
      <c r="G8" s="17"/>
      <c r="H8" s="17"/>
    </row>
    <row r="9" spans="1:8">
      <c r="A9" s="19"/>
      <c r="B9" s="19"/>
      <c r="C9" s="18"/>
      <c r="D9" s="19"/>
      <c r="E9" s="17"/>
      <c r="F9" s="19"/>
      <c r="G9" s="17"/>
      <c r="H9" s="17"/>
    </row>
    <row r="10" spans="1:8">
      <c r="A10" s="19"/>
      <c r="B10" s="19"/>
      <c r="C10" s="18"/>
      <c r="D10" s="19"/>
      <c r="E10" s="17"/>
      <c r="F10" s="19"/>
      <c r="G10" s="17"/>
      <c r="H10" s="17"/>
    </row>
    <row r="11" spans="1:8">
      <c r="A11" s="19"/>
      <c r="B11" s="19"/>
      <c r="C11" s="18"/>
      <c r="D11" s="19"/>
      <c r="E11" s="17"/>
      <c r="F11" s="19"/>
      <c r="G11" s="17"/>
      <c r="H11" s="17"/>
    </row>
    <row r="12" spans="1:8">
      <c r="A12" s="19"/>
      <c r="B12" s="19"/>
      <c r="C12" s="18"/>
      <c r="D12" s="19"/>
      <c r="E12" s="17"/>
      <c r="F12" s="19"/>
      <c r="G12" s="17"/>
      <c r="H12" s="17"/>
    </row>
    <row r="13" spans="1:8">
      <c r="A13" s="19"/>
      <c r="B13" s="19"/>
      <c r="C13" s="18"/>
      <c r="D13" s="19"/>
      <c r="E13" s="17"/>
      <c r="F13" s="19"/>
      <c r="G13" s="17"/>
      <c r="H13" s="17"/>
    </row>
    <row r="14" spans="1:8">
      <c r="A14" s="34"/>
      <c r="B14" s="34"/>
      <c r="C14" s="35"/>
      <c r="D14" s="34"/>
      <c r="E14" s="36"/>
      <c r="F14" s="37"/>
      <c r="G14" s="36"/>
      <c r="H14" s="36"/>
    </row>
    <row r="15" spans="1:8">
      <c r="A15" s="19"/>
      <c r="B15" s="19"/>
      <c r="C15" s="18"/>
      <c r="D15" s="19"/>
      <c r="E15" s="17"/>
      <c r="F15" s="19"/>
      <c r="G15" s="17"/>
      <c r="H15" s="17"/>
    </row>
    <row r="16" spans="1:8">
      <c r="A16" s="19"/>
      <c r="B16" s="19"/>
      <c r="C16" s="18"/>
      <c r="D16" s="19"/>
      <c r="E16" s="17"/>
      <c r="F16" s="19"/>
      <c r="G16" s="17"/>
      <c r="H16" s="17"/>
    </row>
    <row r="17" spans="1:8">
      <c r="A17" s="19"/>
      <c r="B17" s="19"/>
      <c r="C17" s="18"/>
      <c r="D17" s="19"/>
      <c r="E17" s="19"/>
      <c r="F17" s="19"/>
      <c r="G17" s="19"/>
      <c r="H17" s="19"/>
    </row>
    <row r="18" spans="1:8">
      <c r="A18" s="19"/>
      <c r="B18" s="19"/>
      <c r="C18" s="18"/>
      <c r="D18" s="19"/>
      <c r="E18" s="19"/>
      <c r="F18" s="19"/>
      <c r="G18" s="19"/>
      <c r="H18" s="19"/>
    </row>
    <row r="19" spans="1:8">
      <c r="A19" s="34"/>
      <c r="B19" s="34"/>
      <c r="C19" s="35"/>
      <c r="D19" s="34"/>
      <c r="E19" s="34"/>
      <c r="F19" s="34"/>
      <c r="G19" s="34"/>
      <c r="H19" s="34"/>
    </row>
    <row r="20" spans="1:8">
      <c r="A20" s="34"/>
      <c r="B20" s="34"/>
      <c r="C20" s="35"/>
      <c r="D20" s="34"/>
      <c r="E20" s="36"/>
      <c r="F20" s="37"/>
      <c r="G20" s="36"/>
      <c r="H20" s="36"/>
    </row>
    <row r="21" spans="1:8">
      <c r="A21" s="19"/>
      <c r="B21" s="19"/>
      <c r="C21" s="18"/>
      <c r="D21" s="19"/>
      <c r="E21" s="17"/>
      <c r="F21" s="19"/>
      <c r="G21" s="17"/>
      <c r="H21" s="17"/>
    </row>
  </sheetData>
  <mergeCells count="3">
    <mergeCell ref="A1:H1"/>
    <mergeCell ref="A2:H2"/>
    <mergeCell ref="A3:H3"/>
  </mergeCells>
  <pageMargins left="0.15748031496062992" right="0.15748031496062992" top="0.55000000000000004" bottom="0.47244094488188981" header="0.27" footer="0.19685039370078741"/>
  <pageSetup paperSize="9" orientation="landscape" r:id="rId1"/>
  <headerFooter alignWithMargins="0">
    <oddHeader>&amp;R&amp;"Cordia New,ตัวหนา"&amp;16Form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opLeftCell="A253" zoomScaleSheetLayoutView="100" workbookViewId="0">
      <selection sqref="A1:G267"/>
    </sheetView>
  </sheetViews>
  <sheetFormatPr defaultColWidth="9" defaultRowHeight="24"/>
  <cols>
    <col min="1" max="1" width="8.5" style="73" customWidth="1"/>
    <col min="2" max="2" width="12.5" style="11" customWidth="1"/>
    <col min="3" max="3" width="71" style="11" customWidth="1"/>
    <col min="4" max="4" width="7.25" style="11" customWidth="1"/>
    <col min="5" max="5" width="7.25" style="73" customWidth="1"/>
    <col min="6" max="6" width="8.5" style="11" customWidth="1"/>
    <col min="7" max="7" width="14" style="11" customWidth="1"/>
    <col min="8" max="16384" width="9" style="11"/>
  </cols>
  <sheetData>
    <row r="1" spans="1:9" ht="27.75" customHeight="1">
      <c r="A1" s="368" t="s">
        <v>75</v>
      </c>
      <c r="B1" s="368"/>
      <c r="C1" s="368"/>
      <c r="D1" s="368"/>
      <c r="E1" s="368"/>
      <c r="F1" s="368"/>
      <c r="G1" s="368"/>
    </row>
    <row r="2" spans="1:9">
      <c r="A2" s="364" t="s">
        <v>254</v>
      </c>
      <c r="B2" s="364"/>
      <c r="C2" s="364"/>
      <c r="D2" s="364"/>
      <c r="E2" s="364"/>
      <c r="F2" s="364"/>
      <c r="G2" s="364"/>
      <c r="H2" s="38"/>
    </row>
    <row r="3" spans="1:9">
      <c r="A3" s="369" t="s">
        <v>6</v>
      </c>
      <c r="B3" s="369" t="s">
        <v>7</v>
      </c>
      <c r="C3" s="371" t="s">
        <v>8</v>
      </c>
      <c r="D3" s="373" t="s">
        <v>9</v>
      </c>
      <c r="E3" s="374"/>
      <c r="F3" s="375"/>
      <c r="G3" s="369" t="s">
        <v>10</v>
      </c>
      <c r="I3" s="39"/>
    </row>
    <row r="4" spans="1:9">
      <c r="A4" s="370"/>
      <c r="B4" s="370"/>
      <c r="C4" s="372"/>
      <c r="D4" s="274" t="s">
        <v>20</v>
      </c>
      <c r="E4" s="274" t="s">
        <v>21</v>
      </c>
      <c r="F4" s="274" t="s">
        <v>22</v>
      </c>
      <c r="G4" s="370"/>
    </row>
    <row r="5" spans="1:9">
      <c r="A5" s="273">
        <v>1</v>
      </c>
      <c r="B5" s="273" t="s">
        <v>636</v>
      </c>
      <c r="C5" s="135" t="s">
        <v>600</v>
      </c>
      <c r="D5" s="274">
        <v>1</v>
      </c>
      <c r="E5" s="274">
        <v>1</v>
      </c>
      <c r="F5" s="274"/>
      <c r="G5" s="273"/>
    </row>
    <row r="6" spans="1:9">
      <c r="A6" s="273"/>
      <c r="B6" s="273"/>
      <c r="C6" s="136" t="s">
        <v>609</v>
      </c>
      <c r="D6" s="76">
        <v>20</v>
      </c>
      <c r="E6" s="274"/>
      <c r="F6" s="274"/>
      <c r="G6" s="273"/>
    </row>
    <row r="7" spans="1:9">
      <c r="A7" s="273"/>
      <c r="B7" s="273"/>
      <c r="C7" s="136" t="s">
        <v>597</v>
      </c>
      <c r="D7" s="76">
        <v>1</v>
      </c>
      <c r="E7" s="274"/>
      <c r="F7" s="274"/>
      <c r="G7" s="273"/>
    </row>
    <row r="8" spans="1:9">
      <c r="A8" s="273"/>
      <c r="B8" s="273"/>
      <c r="C8" s="136" t="s">
        <v>610</v>
      </c>
      <c r="D8" s="76">
        <v>1</v>
      </c>
      <c r="E8" s="274"/>
      <c r="F8" s="274"/>
      <c r="G8" s="273"/>
    </row>
    <row r="9" spans="1:9">
      <c r="A9" s="273"/>
      <c r="B9" s="273"/>
      <c r="C9" s="136" t="s">
        <v>611</v>
      </c>
      <c r="D9" s="76">
        <v>1</v>
      </c>
      <c r="E9" s="274"/>
      <c r="F9" s="274"/>
      <c r="G9" s="273"/>
    </row>
    <row r="10" spans="1:9">
      <c r="A10" s="273"/>
      <c r="B10" s="273"/>
      <c r="C10" s="276" t="s">
        <v>720</v>
      </c>
      <c r="D10" s="275">
        <v>21</v>
      </c>
      <c r="E10" s="274"/>
      <c r="F10" s="274"/>
      <c r="G10" s="273"/>
    </row>
    <row r="11" spans="1:9">
      <c r="A11" s="273"/>
      <c r="B11" s="273"/>
      <c r="C11" s="279" t="s">
        <v>721</v>
      </c>
      <c r="D11" s="76">
        <v>21</v>
      </c>
      <c r="E11" s="274"/>
      <c r="F11" s="274"/>
      <c r="G11" s="273"/>
    </row>
    <row r="12" spans="1:9">
      <c r="A12" s="273"/>
      <c r="B12" s="273"/>
      <c r="C12" s="20" t="s">
        <v>858</v>
      </c>
      <c r="D12" s="76">
        <v>21</v>
      </c>
      <c r="E12" s="274"/>
      <c r="F12" s="274"/>
      <c r="G12" s="273"/>
    </row>
    <row r="13" spans="1:9">
      <c r="A13" s="273"/>
      <c r="B13" s="273"/>
      <c r="C13" s="20" t="s">
        <v>722</v>
      </c>
      <c r="D13" s="76">
        <v>1</v>
      </c>
      <c r="E13" s="274"/>
      <c r="F13" s="274"/>
      <c r="G13" s="273"/>
    </row>
    <row r="14" spans="1:9">
      <c r="A14" s="273"/>
      <c r="B14" s="273"/>
      <c r="C14" s="20" t="s">
        <v>723</v>
      </c>
      <c r="D14" s="76">
        <v>1</v>
      </c>
      <c r="E14" s="274"/>
      <c r="F14" s="274"/>
      <c r="G14" s="273"/>
    </row>
    <row r="15" spans="1:9">
      <c r="A15" s="273"/>
      <c r="B15" s="273"/>
      <c r="C15" s="20" t="s">
        <v>724</v>
      </c>
      <c r="D15" s="76">
        <v>1</v>
      </c>
      <c r="E15" s="274"/>
      <c r="F15" s="274"/>
      <c r="G15" s="273"/>
    </row>
    <row r="16" spans="1:9">
      <c r="A16" s="273"/>
      <c r="B16" s="273"/>
      <c r="C16" s="280" t="s">
        <v>725</v>
      </c>
      <c r="D16" s="117">
        <v>2</v>
      </c>
      <c r="E16" s="274"/>
      <c r="F16" s="274"/>
      <c r="G16" s="273"/>
    </row>
    <row r="17" spans="1:7">
      <c r="A17" s="273"/>
      <c r="B17" s="273"/>
      <c r="C17" s="157" t="s">
        <v>726</v>
      </c>
      <c r="D17" s="76">
        <v>22</v>
      </c>
      <c r="E17" s="274"/>
      <c r="F17" s="274"/>
      <c r="G17" s="273"/>
    </row>
    <row r="18" spans="1:7">
      <c r="A18" s="273"/>
      <c r="B18" s="273"/>
      <c r="C18" s="280" t="s">
        <v>727</v>
      </c>
      <c r="D18" s="117">
        <v>21</v>
      </c>
      <c r="E18" s="274"/>
      <c r="F18" s="274"/>
      <c r="G18" s="273"/>
    </row>
    <row r="19" spans="1:7">
      <c r="A19" s="273"/>
      <c r="B19" s="273"/>
      <c r="C19" s="280"/>
      <c r="D19" s="117"/>
      <c r="E19" s="274"/>
      <c r="F19" s="274"/>
      <c r="G19" s="273"/>
    </row>
    <row r="20" spans="1:7">
      <c r="A20" s="273"/>
      <c r="B20" s="273"/>
      <c r="C20" s="280"/>
      <c r="D20" s="117"/>
      <c r="E20" s="274"/>
      <c r="F20" s="274"/>
      <c r="G20" s="273"/>
    </row>
    <row r="21" spans="1:7">
      <c r="A21" s="273"/>
      <c r="B21" s="273"/>
      <c r="C21" s="280"/>
      <c r="D21" s="117"/>
      <c r="E21" s="274"/>
      <c r="F21" s="274"/>
      <c r="G21" s="273"/>
    </row>
    <row r="22" spans="1:7">
      <c r="A22" s="76">
        <v>2</v>
      </c>
      <c r="B22" s="273" t="s">
        <v>637</v>
      </c>
      <c r="C22" s="281" t="s">
        <v>729</v>
      </c>
      <c r="D22" s="273">
        <v>1</v>
      </c>
      <c r="E22" s="274">
        <v>1</v>
      </c>
      <c r="F22" s="20"/>
      <c r="G22" s="20"/>
    </row>
    <row r="23" spans="1:7">
      <c r="A23" s="76"/>
      <c r="B23" s="20"/>
      <c r="C23" s="276" t="s">
        <v>612</v>
      </c>
      <c r="D23" s="275">
        <v>8</v>
      </c>
      <c r="E23" s="76"/>
      <c r="F23" s="20"/>
      <c r="G23" s="20"/>
    </row>
    <row r="24" spans="1:7">
      <c r="A24" s="76"/>
      <c r="B24" s="20"/>
      <c r="C24" s="276" t="s">
        <v>613</v>
      </c>
      <c r="D24" s="275">
        <v>3</v>
      </c>
      <c r="E24" s="76"/>
      <c r="F24" s="20"/>
      <c r="G24" s="20"/>
    </row>
    <row r="25" spans="1:7">
      <c r="A25" s="76"/>
      <c r="B25" s="20"/>
      <c r="C25" s="276" t="s">
        <v>614</v>
      </c>
      <c r="D25" s="275">
        <v>1</v>
      </c>
      <c r="E25" s="76"/>
      <c r="F25" s="20"/>
      <c r="G25" s="20"/>
    </row>
    <row r="26" spans="1:7">
      <c r="A26" s="76"/>
      <c r="B26" s="20"/>
      <c r="C26" s="279" t="s">
        <v>391</v>
      </c>
      <c r="D26" s="76">
        <v>22</v>
      </c>
      <c r="E26" s="76"/>
      <c r="F26" s="20"/>
      <c r="G26" s="20"/>
    </row>
    <row r="27" spans="1:7">
      <c r="A27" s="76"/>
      <c r="B27" s="20"/>
      <c r="C27" s="279" t="s">
        <v>392</v>
      </c>
      <c r="D27" s="76">
        <v>1</v>
      </c>
      <c r="E27" s="76"/>
      <c r="F27" s="20"/>
      <c r="G27" s="20"/>
    </row>
    <row r="28" spans="1:7">
      <c r="A28" s="76"/>
      <c r="B28" s="20"/>
      <c r="C28" s="279" t="s">
        <v>615</v>
      </c>
      <c r="D28" s="76">
        <v>1</v>
      </c>
      <c r="E28" s="76"/>
      <c r="F28" s="20"/>
      <c r="G28" s="20"/>
    </row>
    <row r="29" spans="1:7">
      <c r="A29" s="76"/>
      <c r="B29" s="20"/>
      <c r="C29" s="279" t="s">
        <v>616</v>
      </c>
      <c r="D29" s="76">
        <v>1</v>
      </c>
      <c r="E29" s="76"/>
      <c r="F29" s="20"/>
      <c r="G29" s="20"/>
    </row>
    <row r="30" spans="1:7">
      <c r="A30" s="76"/>
      <c r="B30" s="20"/>
      <c r="C30" s="279" t="s">
        <v>617</v>
      </c>
      <c r="D30" s="76">
        <v>1</v>
      </c>
      <c r="E30" s="76"/>
      <c r="F30" s="20"/>
      <c r="G30" s="20"/>
    </row>
    <row r="31" spans="1:7">
      <c r="A31" s="76"/>
      <c r="B31" s="20"/>
      <c r="C31" s="279" t="s">
        <v>618</v>
      </c>
      <c r="D31" s="76">
        <v>1</v>
      </c>
      <c r="E31" s="76"/>
      <c r="F31" s="20"/>
      <c r="G31" s="20"/>
    </row>
    <row r="32" spans="1:7">
      <c r="A32" s="76"/>
      <c r="B32" s="20"/>
      <c r="C32" s="282" t="s">
        <v>619</v>
      </c>
      <c r="D32" s="76">
        <v>2</v>
      </c>
      <c r="E32" s="76"/>
      <c r="F32" s="20"/>
      <c r="G32" s="20"/>
    </row>
    <row r="33" spans="1:7">
      <c r="A33" s="76"/>
      <c r="B33" s="20"/>
      <c r="C33" s="20" t="s">
        <v>620</v>
      </c>
      <c r="D33" s="76">
        <v>1</v>
      </c>
      <c r="E33" s="76"/>
      <c r="F33" s="20"/>
      <c r="G33" s="20"/>
    </row>
    <row r="34" spans="1:7">
      <c r="A34" s="76"/>
      <c r="B34" s="20"/>
      <c r="C34" s="20" t="s">
        <v>621</v>
      </c>
      <c r="D34" s="76">
        <v>1</v>
      </c>
      <c r="E34" s="76"/>
      <c r="F34" s="20"/>
      <c r="G34" s="20"/>
    </row>
    <row r="35" spans="1:7">
      <c r="A35" s="76"/>
      <c r="B35" s="20"/>
      <c r="C35" s="20" t="s">
        <v>710</v>
      </c>
      <c r="D35" s="76">
        <v>1</v>
      </c>
      <c r="E35" s="76"/>
      <c r="F35" s="20"/>
      <c r="G35" s="20"/>
    </row>
    <row r="36" spans="1:7">
      <c r="A36" s="76"/>
      <c r="B36" s="20"/>
      <c r="C36" s="280" t="s">
        <v>711</v>
      </c>
      <c r="D36" s="117">
        <v>2</v>
      </c>
      <c r="E36" s="76"/>
      <c r="F36" s="20"/>
      <c r="G36" s="20"/>
    </row>
    <row r="37" spans="1:7">
      <c r="A37" s="76"/>
      <c r="B37" s="20"/>
      <c r="C37" s="20" t="s">
        <v>712</v>
      </c>
      <c r="D37" s="76">
        <v>2</v>
      </c>
      <c r="E37" s="76"/>
      <c r="F37" s="20"/>
      <c r="G37" s="20"/>
    </row>
    <row r="38" spans="1:7">
      <c r="A38" s="76"/>
      <c r="B38" s="20"/>
      <c r="C38" s="20" t="s">
        <v>713</v>
      </c>
      <c r="D38" s="76">
        <v>2</v>
      </c>
      <c r="E38" s="76"/>
      <c r="F38" s="20"/>
      <c r="G38" s="20"/>
    </row>
    <row r="39" spans="1:7">
      <c r="A39" s="76"/>
      <c r="B39" s="20"/>
      <c r="C39" s="20" t="s">
        <v>714</v>
      </c>
      <c r="D39" s="76">
        <v>1</v>
      </c>
      <c r="E39" s="76"/>
      <c r="F39" s="20"/>
      <c r="G39" s="20"/>
    </row>
    <row r="40" spans="1:7">
      <c r="A40" s="76"/>
      <c r="B40" s="20"/>
      <c r="C40" s="20" t="s">
        <v>715</v>
      </c>
      <c r="D40" s="76">
        <v>1</v>
      </c>
      <c r="E40" s="76"/>
      <c r="F40" s="20"/>
      <c r="G40" s="20"/>
    </row>
    <row r="41" spans="1:7">
      <c r="A41" s="76"/>
      <c r="B41" s="20"/>
      <c r="C41" s="20" t="s">
        <v>716</v>
      </c>
      <c r="D41" s="76">
        <v>3</v>
      </c>
      <c r="E41" s="76"/>
      <c r="F41" s="20"/>
      <c r="G41" s="20"/>
    </row>
    <row r="42" spans="1:7">
      <c r="A42" s="76"/>
      <c r="B42" s="20"/>
      <c r="C42" s="20" t="s">
        <v>717</v>
      </c>
      <c r="D42" s="76">
        <v>1</v>
      </c>
      <c r="E42" s="76"/>
      <c r="F42" s="20"/>
      <c r="G42" s="20"/>
    </row>
    <row r="43" spans="1:7">
      <c r="A43" s="76"/>
      <c r="B43" s="20"/>
      <c r="C43" s="20" t="s">
        <v>718</v>
      </c>
      <c r="D43" s="76">
        <v>1</v>
      </c>
      <c r="E43" s="76"/>
      <c r="F43" s="20"/>
      <c r="G43" s="20"/>
    </row>
    <row r="44" spans="1:7">
      <c r="A44" s="76"/>
      <c r="B44" s="20"/>
      <c r="C44" s="316"/>
      <c r="D44" s="317"/>
      <c r="E44" s="76"/>
      <c r="F44" s="20"/>
      <c r="G44" s="20"/>
    </row>
    <row r="45" spans="1:7">
      <c r="A45" s="76">
        <v>3</v>
      </c>
      <c r="B45" s="273" t="s">
        <v>638</v>
      </c>
      <c r="C45" s="285" t="s">
        <v>601</v>
      </c>
      <c r="D45" s="286">
        <v>1</v>
      </c>
      <c r="E45" s="76">
        <v>1</v>
      </c>
      <c r="F45" s="20"/>
      <c r="G45" s="20"/>
    </row>
    <row r="46" spans="1:7">
      <c r="A46" s="76"/>
      <c r="B46" s="20"/>
      <c r="C46" s="279" t="s">
        <v>622</v>
      </c>
      <c r="D46" s="287">
        <v>20</v>
      </c>
      <c r="E46" s="76"/>
      <c r="F46" s="20"/>
      <c r="G46" s="20"/>
    </row>
    <row r="47" spans="1:7">
      <c r="A47" s="76"/>
      <c r="B47" s="20"/>
      <c r="C47" s="20" t="s">
        <v>623</v>
      </c>
      <c r="D47" s="41">
        <v>20</v>
      </c>
      <c r="E47" s="76"/>
      <c r="F47" s="20"/>
      <c r="G47" s="20"/>
    </row>
    <row r="48" spans="1:7">
      <c r="A48" s="76"/>
      <c r="B48" s="20"/>
      <c r="C48" s="20" t="s">
        <v>624</v>
      </c>
      <c r="D48" s="41">
        <v>20</v>
      </c>
      <c r="E48" s="76"/>
      <c r="F48" s="20"/>
      <c r="G48" s="20"/>
    </row>
    <row r="49" spans="1:7">
      <c r="A49" s="76"/>
      <c r="B49" s="20"/>
      <c r="C49" s="20" t="s">
        <v>445</v>
      </c>
      <c r="D49" s="41">
        <v>20</v>
      </c>
      <c r="E49" s="76"/>
      <c r="F49" s="20"/>
      <c r="G49" s="20"/>
    </row>
    <row r="50" spans="1:7">
      <c r="A50" s="76"/>
      <c r="B50" s="20"/>
      <c r="C50" s="20" t="s">
        <v>625</v>
      </c>
      <c r="D50" s="41">
        <v>20</v>
      </c>
      <c r="E50" s="76"/>
      <c r="F50" s="20"/>
      <c r="G50" s="20"/>
    </row>
    <row r="51" spans="1:7">
      <c r="A51" s="76"/>
      <c r="B51" s="20"/>
      <c r="C51" s="20" t="s">
        <v>447</v>
      </c>
      <c r="D51" s="41">
        <v>20</v>
      </c>
      <c r="E51" s="76"/>
      <c r="F51" s="20"/>
      <c r="G51" s="20"/>
    </row>
    <row r="52" spans="1:7">
      <c r="A52" s="76"/>
      <c r="B52" s="20"/>
      <c r="C52" s="20" t="s">
        <v>626</v>
      </c>
      <c r="D52" s="41">
        <v>20</v>
      </c>
      <c r="E52" s="76"/>
      <c r="F52" s="20"/>
      <c r="G52" s="20"/>
    </row>
    <row r="53" spans="1:7">
      <c r="A53" s="76"/>
      <c r="B53" s="20"/>
      <c r="C53" s="296" t="s">
        <v>627</v>
      </c>
      <c r="D53" s="41">
        <v>20</v>
      </c>
      <c r="E53" s="76"/>
      <c r="F53" s="20"/>
      <c r="G53" s="20"/>
    </row>
    <row r="54" spans="1:7">
      <c r="A54" s="76"/>
      <c r="B54" s="20"/>
      <c r="C54" s="296" t="s">
        <v>628</v>
      </c>
      <c r="D54" s="41">
        <v>20</v>
      </c>
      <c r="E54" s="76"/>
      <c r="F54" s="20"/>
      <c r="G54" s="20"/>
    </row>
    <row r="55" spans="1:7">
      <c r="A55" s="76"/>
      <c r="B55" s="20"/>
      <c r="C55" s="20" t="s">
        <v>629</v>
      </c>
      <c r="D55" s="41">
        <v>20</v>
      </c>
      <c r="E55" s="76"/>
      <c r="F55" s="20"/>
      <c r="G55" s="20"/>
    </row>
    <row r="56" spans="1:7">
      <c r="A56" s="76"/>
      <c r="B56" s="20"/>
      <c r="C56" s="20" t="s">
        <v>630</v>
      </c>
      <c r="D56" s="41">
        <v>20</v>
      </c>
      <c r="E56" s="76"/>
      <c r="F56" s="20"/>
      <c r="G56" s="20"/>
    </row>
    <row r="57" spans="1:7">
      <c r="A57" s="76"/>
      <c r="B57" s="20"/>
      <c r="C57" s="296" t="s">
        <v>631</v>
      </c>
      <c r="D57" s="41">
        <v>1</v>
      </c>
      <c r="E57" s="76"/>
      <c r="F57" s="20"/>
      <c r="G57" s="20"/>
    </row>
    <row r="58" spans="1:7">
      <c r="A58" s="76"/>
      <c r="B58" s="20"/>
      <c r="C58" s="20" t="s">
        <v>632</v>
      </c>
      <c r="D58" s="41">
        <v>1</v>
      </c>
      <c r="E58" s="76"/>
      <c r="F58" s="20"/>
      <c r="G58" s="20"/>
    </row>
    <row r="59" spans="1:7">
      <c r="A59" s="76"/>
      <c r="B59" s="20"/>
      <c r="C59" s="20" t="s">
        <v>633</v>
      </c>
      <c r="D59" s="41">
        <v>1</v>
      </c>
      <c r="E59" s="76"/>
      <c r="F59" s="20"/>
      <c r="G59" s="20"/>
    </row>
    <row r="60" spans="1:7">
      <c r="A60" s="76"/>
      <c r="B60" s="20"/>
      <c r="C60" s="294" t="s">
        <v>456</v>
      </c>
      <c r="D60" s="284">
        <v>20</v>
      </c>
      <c r="E60" s="76"/>
      <c r="F60" s="20"/>
      <c r="G60" s="20"/>
    </row>
    <row r="61" spans="1:7">
      <c r="A61" s="76"/>
      <c r="B61" s="20"/>
      <c r="C61" s="42" t="s">
        <v>634</v>
      </c>
      <c r="D61" s="41">
        <v>3</v>
      </c>
      <c r="E61" s="76"/>
      <c r="F61" s="20"/>
      <c r="G61" s="20"/>
    </row>
    <row r="62" spans="1:7">
      <c r="A62" s="76"/>
      <c r="B62" s="20"/>
      <c r="C62" s="157" t="s">
        <v>694</v>
      </c>
      <c r="D62" s="287">
        <v>4</v>
      </c>
      <c r="E62" s="76"/>
      <c r="F62" s="20"/>
      <c r="G62" s="20"/>
    </row>
    <row r="63" spans="1:7">
      <c r="A63" s="76"/>
      <c r="B63" s="20"/>
      <c r="C63" s="157" t="s">
        <v>519</v>
      </c>
      <c r="D63" s="287">
        <v>4</v>
      </c>
      <c r="E63" s="76"/>
      <c r="F63" s="20"/>
      <c r="G63" s="20"/>
    </row>
    <row r="64" spans="1:7">
      <c r="A64" s="76"/>
      <c r="B64" s="20"/>
      <c r="C64" s="20" t="s">
        <v>635</v>
      </c>
      <c r="D64" s="76">
        <v>21</v>
      </c>
      <c r="E64" s="76"/>
      <c r="F64" s="20"/>
      <c r="G64" s="20"/>
    </row>
    <row r="65" spans="1:7">
      <c r="A65" s="76"/>
      <c r="B65" s="20"/>
      <c r="C65" s="318"/>
      <c r="D65" s="319"/>
      <c r="E65" s="76"/>
      <c r="F65" s="20"/>
      <c r="G65" s="20"/>
    </row>
    <row r="66" spans="1:7">
      <c r="A66" s="76">
        <v>4</v>
      </c>
      <c r="B66" s="273" t="s">
        <v>639</v>
      </c>
      <c r="C66" s="312" t="s">
        <v>602</v>
      </c>
      <c r="D66" s="274">
        <v>1</v>
      </c>
      <c r="E66" s="274">
        <v>1</v>
      </c>
      <c r="F66" s="20"/>
      <c r="G66" s="20"/>
    </row>
    <row r="67" spans="1:7">
      <c r="A67" s="76"/>
      <c r="B67" s="20"/>
      <c r="C67" s="280" t="s">
        <v>410</v>
      </c>
      <c r="D67" s="117">
        <v>1</v>
      </c>
      <c r="E67" s="76"/>
      <c r="F67" s="20"/>
      <c r="G67" s="20"/>
    </row>
    <row r="68" spans="1:7">
      <c r="A68" s="76"/>
      <c r="B68" s="20"/>
      <c r="C68" s="280" t="s">
        <v>411</v>
      </c>
      <c r="D68" s="117">
        <v>2</v>
      </c>
      <c r="E68" s="76"/>
      <c r="F68" s="20"/>
      <c r="G68" s="20"/>
    </row>
    <row r="69" spans="1:7">
      <c r="A69" s="76"/>
      <c r="B69" s="20"/>
      <c r="C69" s="20" t="s">
        <v>412</v>
      </c>
      <c r="D69" s="76">
        <v>4</v>
      </c>
      <c r="E69" s="76"/>
      <c r="F69" s="20"/>
      <c r="G69" s="20"/>
    </row>
    <row r="70" spans="1:7">
      <c r="A70" s="76"/>
      <c r="B70" s="20"/>
      <c r="C70" s="20" t="s">
        <v>413</v>
      </c>
      <c r="D70" s="76">
        <v>4</v>
      </c>
      <c r="E70" s="76"/>
      <c r="F70" s="20"/>
      <c r="G70" s="20"/>
    </row>
    <row r="71" spans="1:7">
      <c r="A71" s="76"/>
      <c r="B71" s="20"/>
      <c r="C71" s="20" t="s">
        <v>414</v>
      </c>
      <c r="D71" s="76">
        <v>10</v>
      </c>
      <c r="E71" s="76"/>
      <c r="F71" s="20"/>
      <c r="G71" s="20"/>
    </row>
    <row r="72" spans="1:7">
      <c r="A72" s="76"/>
      <c r="B72" s="20"/>
      <c r="C72" s="283" t="s">
        <v>415</v>
      </c>
      <c r="D72" s="284">
        <v>4</v>
      </c>
      <c r="E72" s="76"/>
      <c r="F72" s="20"/>
      <c r="G72" s="20"/>
    </row>
    <row r="73" spans="1:7">
      <c r="A73" s="76"/>
      <c r="B73" s="20"/>
      <c r="C73" s="20" t="s">
        <v>416</v>
      </c>
      <c r="D73" s="76">
        <v>4</v>
      </c>
      <c r="E73" s="76"/>
      <c r="F73" s="20"/>
      <c r="G73" s="20"/>
    </row>
    <row r="74" spans="1:7">
      <c r="A74" s="76"/>
      <c r="B74" s="20"/>
      <c r="C74" s="20" t="s">
        <v>417</v>
      </c>
      <c r="D74" s="76">
        <v>4</v>
      </c>
      <c r="E74" s="76"/>
      <c r="F74" s="20"/>
      <c r="G74" s="20"/>
    </row>
    <row r="75" spans="1:7">
      <c r="A75" s="76"/>
      <c r="B75" s="20"/>
      <c r="C75" s="20" t="s">
        <v>418</v>
      </c>
      <c r="D75" s="76">
        <v>4</v>
      </c>
      <c r="E75" s="76"/>
      <c r="F75" s="20"/>
      <c r="G75" s="20"/>
    </row>
    <row r="76" spans="1:7">
      <c r="A76" s="76"/>
      <c r="B76" s="20"/>
      <c r="C76" s="20" t="s">
        <v>419</v>
      </c>
      <c r="D76" s="76">
        <v>2</v>
      </c>
      <c r="E76" s="76"/>
      <c r="F76" s="20"/>
      <c r="G76" s="20"/>
    </row>
    <row r="77" spans="1:7">
      <c r="A77" s="76"/>
      <c r="B77" s="20"/>
      <c r="C77" s="280" t="s">
        <v>420</v>
      </c>
      <c r="D77" s="117">
        <v>2</v>
      </c>
      <c r="E77" s="76"/>
      <c r="F77" s="20"/>
      <c r="G77" s="20"/>
    </row>
    <row r="78" spans="1:7">
      <c r="A78" s="76"/>
      <c r="B78" s="20"/>
      <c r="C78" s="20" t="s">
        <v>421</v>
      </c>
      <c r="D78" s="76">
        <v>3</v>
      </c>
      <c r="E78" s="76"/>
      <c r="F78" s="20"/>
      <c r="G78" s="20"/>
    </row>
    <row r="79" spans="1:7">
      <c r="A79" s="76"/>
      <c r="B79" s="20"/>
      <c r="C79" s="20" t="s">
        <v>422</v>
      </c>
      <c r="D79" s="76">
        <v>2</v>
      </c>
      <c r="E79" s="76"/>
      <c r="F79" s="20"/>
      <c r="G79" s="20"/>
    </row>
    <row r="80" spans="1:7">
      <c r="A80" s="76"/>
      <c r="B80" s="20"/>
      <c r="C80" s="20" t="s">
        <v>409</v>
      </c>
      <c r="D80" s="76">
        <v>20</v>
      </c>
      <c r="E80" s="76"/>
      <c r="F80" s="20"/>
      <c r="G80" s="20"/>
    </row>
    <row r="81" spans="1:7">
      <c r="A81" s="76"/>
      <c r="B81" s="20"/>
      <c r="C81" s="318"/>
      <c r="D81" s="319"/>
      <c r="E81" s="76"/>
      <c r="F81" s="20"/>
      <c r="G81" s="20"/>
    </row>
    <row r="82" spans="1:7">
      <c r="A82" s="76">
        <v>5</v>
      </c>
      <c r="B82" s="273" t="s">
        <v>640</v>
      </c>
      <c r="C82" s="320" t="s">
        <v>603</v>
      </c>
      <c r="D82" s="273">
        <v>1</v>
      </c>
      <c r="E82" s="76">
        <v>1</v>
      </c>
      <c r="F82" s="20"/>
      <c r="G82" s="20"/>
    </row>
    <row r="83" spans="1:7">
      <c r="A83" s="76"/>
      <c r="B83" s="20"/>
      <c r="C83" s="276" t="s">
        <v>423</v>
      </c>
      <c r="D83" s="275">
        <v>22</v>
      </c>
      <c r="E83" s="76"/>
      <c r="F83" s="20"/>
      <c r="G83" s="20"/>
    </row>
    <row r="84" spans="1:7">
      <c r="A84" s="76"/>
      <c r="B84" s="20"/>
      <c r="C84" s="279" t="s">
        <v>424</v>
      </c>
      <c r="D84" s="76">
        <v>22</v>
      </c>
      <c r="E84" s="76"/>
      <c r="F84" s="20"/>
      <c r="G84" s="20"/>
    </row>
    <row r="85" spans="1:7">
      <c r="A85" s="76"/>
      <c r="B85" s="20"/>
      <c r="C85" s="279" t="s">
        <v>425</v>
      </c>
      <c r="D85" s="76">
        <v>22</v>
      </c>
      <c r="E85" s="76"/>
      <c r="F85" s="20"/>
      <c r="G85" s="20"/>
    </row>
    <row r="86" spans="1:7">
      <c r="A86" s="76"/>
      <c r="B86" s="20"/>
      <c r="C86" s="279" t="s">
        <v>426</v>
      </c>
      <c r="D86" s="76">
        <v>1</v>
      </c>
      <c r="E86" s="76"/>
      <c r="F86" s="20"/>
      <c r="G86" s="20"/>
    </row>
    <row r="87" spans="1:7">
      <c r="A87" s="76"/>
      <c r="B87" s="20"/>
      <c r="C87" s="279" t="s">
        <v>427</v>
      </c>
      <c r="D87" s="76">
        <v>1</v>
      </c>
      <c r="E87" s="76"/>
      <c r="F87" s="20"/>
      <c r="G87" s="20"/>
    </row>
    <row r="88" spans="1:7">
      <c r="A88" s="76"/>
      <c r="B88" s="20"/>
      <c r="C88" s="279" t="s">
        <v>393</v>
      </c>
      <c r="D88" s="76">
        <v>1</v>
      </c>
      <c r="E88" s="76"/>
      <c r="F88" s="20"/>
      <c r="G88" s="20"/>
    </row>
    <row r="89" spans="1:7">
      <c r="A89" s="76"/>
      <c r="B89" s="20"/>
      <c r="C89" s="279" t="s">
        <v>394</v>
      </c>
      <c r="D89" s="76">
        <v>1</v>
      </c>
      <c r="E89" s="76"/>
      <c r="F89" s="20"/>
      <c r="G89" s="20"/>
    </row>
    <row r="90" spans="1:7">
      <c r="A90" s="76"/>
      <c r="B90" s="20"/>
      <c r="C90" s="279" t="s">
        <v>395</v>
      </c>
      <c r="D90" s="76">
        <v>1</v>
      </c>
      <c r="E90" s="76"/>
      <c r="F90" s="20"/>
      <c r="G90" s="20"/>
    </row>
    <row r="91" spans="1:7">
      <c r="A91" s="76"/>
      <c r="B91" s="20"/>
      <c r="C91" s="279" t="s">
        <v>396</v>
      </c>
      <c r="D91" s="76">
        <v>4</v>
      </c>
      <c r="E91" s="76"/>
      <c r="F91" s="20"/>
      <c r="G91" s="20"/>
    </row>
    <row r="92" spans="1:7">
      <c r="A92" s="76"/>
      <c r="B92" s="20"/>
      <c r="C92" s="282" t="s">
        <v>397</v>
      </c>
      <c r="D92" s="76">
        <v>2</v>
      </c>
      <c r="E92" s="76"/>
      <c r="F92" s="20"/>
      <c r="G92" s="20"/>
    </row>
    <row r="93" spans="1:7">
      <c r="A93" s="76"/>
      <c r="B93" s="20"/>
      <c r="C93" s="20" t="s">
        <v>398</v>
      </c>
      <c r="D93" s="76">
        <v>1</v>
      </c>
      <c r="E93" s="76"/>
      <c r="F93" s="20"/>
      <c r="G93" s="20"/>
    </row>
    <row r="94" spans="1:7">
      <c r="A94" s="76"/>
      <c r="B94" s="20"/>
      <c r="C94" s="20" t="s">
        <v>399</v>
      </c>
      <c r="D94" s="76">
        <v>1</v>
      </c>
      <c r="E94" s="76"/>
      <c r="F94" s="20"/>
      <c r="G94" s="20"/>
    </row>
    <row r="95" spans="1:7">
      <c r="A95" s="76"/>
      <c r="B95" s="20"/>
      <c r="C95" s="20" t="s">
        <v>428</v>
      </c>
      <c r="D95" s="76">
        <v>1</v>
      </c>
      <c r="E95" s="76"/>
      <c r="F95" s="20"/>
      <c r="G95" s="20"/>
    </row>
    <row r="96" spans="1:7">
      <c r="A96" s="76"/>
      <c r="B96" s="20"/>
      <c r="C96" s="280" t="s">
        <v>429</v>
      </c>
      <c r="D96" s="117">
        <v>2</v>
      </c>
      <c r="E96" s="76"/>
      <c r="F96" s="20"/>
      <c r="G96" s="20"/>
    </row>
    <row r="97" spans="1:7">
      <c r="A97" s="76"/>
      <c r="B97" s="20"/>
      <c r="C97" s="20" t="s">
        <v>430</v>
      </c>
      <c r="D97" s="76">
        <v>23</v>
      </c>
      <c r="E97" s="76"/>
      <c r="F97" s="20"/>
      <c r="G97" s="20"/>
    </row>
    <row r="98" spans="1:7">
      <c r="A98" s="76"/>
      <c r="B98" s="20"/>
      <c r="C98" s="20" t="s">
        <v>431</v>
      </c>
      <c r="D98" s="76">
        <v>2</v>
      </c>
      <c r="E98" s="76"/>
      <c r="F98" s="20"/>
      <c r="G98" s="20"/>
    </row>
    <row r="99" spans="1:7">
      <c r="A99" s="76"/>
      <c r="B99" s="20"/>
      <c r="C99" s="20" t="s">
        <v>432</v>
      </c>
      <c r="D99" s="76">
        <v>2</v>
      </c>
      <c r="E99" s="76"/>
      <c r="F99" s="20"/>
      <c r="G99" s="20"/>
    </row>
    <row r="100" spans="1:7">
      <c r="A100" s="76"/>
      <c r="B100" s="20"/>
      <c r="C100" s="20" t="s">
        <v>433</v>
      </c>
      <c r="D100" s="76">
        <v>10</v>
      </c>
      <c r="E100" s="76"/>
      <c r="F100" s="20"/>
      <c r="G100" s="20"/>
    </row>
    <row r="101" spans="1:7">
      <c r="A101" s="76"/>
      <c r="B101" s="20"/>
      <c r="C101" s="20" t="s">
        <v>434</v>
      </c>
      <c r="D101" s="76">
        <v>10</v>
      </c>
      <c r="E101" s="76"/>
      <c r="F101" s="20"/>
      <c r="G101" s="20"/>
    </row>
    <row r="102" spans="1:7">
      <c r="A102" s="76"/>
      <c r="B102" s="20"/>
      <c r="C102" s="20" t="s">
        <v>435</v>
      </c>
      <c r="D102" s="76">
        <v>2</v>
      </c>
      <c r="E102" s="76"/>
      <c r="F102" s="20"/>
      <c r="G102" s="20"/>
    </row>
    <row r="103" spans="1:7">
      <c r="A103" s="76"/>
      <c r="B103" s="20"/>
      <c r="C103" s="20" t="s">
        <v>436</v>
      </c>
      <c r="D103" s="76">
        <v>1</v>
      </c>
      <c r="E103" s="76"/>
      <c r="F103" s="20"/>
      <c r="G103" s="20"/>
    </row>
    <row r="104" spans="1:7">
      <c r="A104" s="76"/>
      <c r="B104" s="20"/>
      <c r="C104" s="20" t="s">
        <v>437</v>
      </c>
      <c r="D104" s="76">
        <v>1</v>
      </c>
      <c r="E104" s="76"/>
      <c r="F104" s="20"/>
      <c r="G104" s="20"/>
    </row>
    <row r="105" spans="1:7">
      <c r="A105" s="76"/>
      <c r="B105" s="20"/>
      <c r="C105" s="20" t="s">
        <v>438</v>
      </c>
      <c r="D105" s="76">
        <v>1</v>
      </c>
      <c r="E105" s="76"/>
      <c r="F105" s="20"/>
      <c r="G105" s="20"/>
    </row>
    <row r="106" spans="1:7">
      <c r="A106" s="76"/>
      <c r="B106" s="20"/>
      <c r="C106" s="20" t="s">
        <v>439</v>
      </c>
      <c r="D106" s="76">
        <v>3</v>
      </c>
      <c r="E106" s="76"/>
      <c r="F106" s="20"/>
      <c r="G106" s="20"/>
    </row>
    <row r="107" spans="1:7">
      <c r="A107" s="76"/>
      <c r="B107" s="20"/>
      <c r="C107" s="20" t="s">
        <v>440</v>
      </c>
      <c r="D107" s="76">
        <v>22</v>
      </c>
      <c r="E107" s="76"/>
      <c r="F107" s="20"/>
      <c r="G107" s="20"/>
    </row>
    <row r="108" spans="1:7">
      <c r="A108" s="76"/>
      <c r="B108" s="20"/>
      <c r="C108" s="20" t="s">
        <v>859</v>
      </c>
      <c r="D108" s="76">
        <v>22</v>
      </c>
      <c r="E108" s="76"/>
      <c r="F108" s="20"/>
      <c r="G108" s="20"/>
    </row>
    <row r="109" spans="1:7">
      <c r="A109" s="76"/>
      <c r="B109" s="20"/>
      <c r="C109" s="20" t="s">
        <v>852</v>
      </c>
      <c r="D109" s="76">
        <v>22</v>
      </c>
      <c r="E109" s="76"/>
      <c r="F109" s="20"/>
      <c r="G109" s="20"/>
    </row>
    <row r="110" spans="1:7">
      <c r="A110" s="76"/>
      <c r="B110" s="20"/>
      <c r="C110" s="318"/>
      <c r="D110" s="319"/>
      <c r="E110" s="76"/>
      <c r="F110" s="20"/>
      <c r="G110" s="20"/>
    </row>
    <row r="111" spans="1:7">
      <c r="A111" s="76">
        <v>6</v>
      </c>
      <c r="B111" s="273" t="s">
        <v>641</v>
      </c>
      <c r="C111" s="298" t="s">
        <v>604</v>
      </c>
      <c r="D111" s="286">
        <v>1</v>
      </c>
      <c r="E111" s="76">
        <v>1</v>
      </c>
      <c r="F111" s="20"/>
      <c r="G111" s="20"/>
    </row>
    <row r="112" spans="1:7">
      <c r="A112" s="274"/>
      <c r="B112" s="55"/>
      <c r="C112" s="282" t="s">
        <v>460</v>
      </c>
      <c r="D112" s="287">
        <v>1</v>
      </c>
      <c r="E112" s="76"/>
      <c r="F112" s="55"/>
      <c r="G112" s="55"/>
    </row>
    <row r="113" spans="1:7">
      <c r="A113" s="274"/>
      <c r="B113" s="55"/>
      <c r="C113" s="282" t="s">
        <v>461</v>
      </c>
      <c r="D113" s="287">
        <v>1</v>
      </c>
      <c r="E113" s="76"/>
      <c r="F113" s="55"/>
      <c r="G113" s="55"/>
    </row>
    <row r="114" spans="1:7">
      <c r="A114" s="274"/>
      <c r="B114" s="55"/>
      <c r="C114" s="20" t="s">
        <v>462</v>
      </c>
      <c r="D114" s="76">
        <v>20</v>
      </c>
      <c r="E114" s="76"/>
      <c r="F114" s="55"/>
      <c r="G114" s="55"/>
    </row>
    <row r="115" spans="1:7">
      <c r="A115" s="274"/>
      <c r="B115" s="55"/>
      <c r="C115" s="20" t="s">
        <v>463</v>
      </c>
      <c r="D115" s="76">
        <v>20</v>
      </c>
      <c r="E115" s="76"/>
      <c r="F115" s="55"/>
      <c r="G115" s="55"/>
    </row>
    <row r="116" spans="1:7">
      <c r="A116" s="274"/>
      <c r="B116" s="55"/>
      <c r="C116" s="20" t="s">
        <v>464</v>
      </c>
      <c r="D116" s="76">
        <v>20</v>
      </c>
      <c r="E116" s="76"/>
      <c r="F116" s="55"/>
      <c r="G116" s="55"/>
    </row>
    <row r="117" spans="1:7">
      <c r="A117" s="274"/>
      <c r="B117" s="55"/>
      <c r="C117" s="20" t="s">
        <v>465</v>
      </c>
      <c r="D117" s="76">
        <v>1</v>
      </c>
      <c r="E117" s="76"/>
      <c r="F117" s="55"/>
      <c r="G117" s="55"/>
    </row>
    <row r="118" spans="1:7">
      <c r="A118" s="274"/>
      <c r="B118" s="55"/>
      <c r="C118" s="20" t="s">
        <v>466</v>
      </c>
      <c r="D118" s="76">
        <v>1</v>
      </c>
      <c r="E118" s="76"/>
      <c r="F118" s="55"/>
      <c r="G118" s="55"/>
    </row>
    <row r="119" spans="1:7">
      <c r="A119" s="274"/>
      <c r="B119" s="55"/>
      <c r="C119" s="283" t="s">
        <v>467</v>
      </c>
      <c r="D119" s="284">
        <v>1</v>
      </c>
      <c r="E119" s="76"/>
      <c r="F119" s="55"/>
      <c r="G119" s="55"/>
    </row>
    <row r="120" spans="1:7">
      <c r="A120" s="274"/>
      <c r="B120" s="55"/>
      <c r="C120" s="20" t="s">
        <v>468</v>
      </c>
      <c r="D120" s="76">
        <v>10</v>
      </c>
      <c r="E120" s="76"/>
      <c r="F120" s="55"/>
      <c r="G120" s="55"/>
    </row>
    <row r="121" spans="1:7">
      <c r="A121" s="274"/>
      <c r="B121" s="55"/>
      <c r="C121" s="20" t="s">
        <v>469</v>
      </c>
      <c r="D121" s="76">
        <v>2</v>
      </c>
      <c r="E121" s="76"/>
      <c r="F121" s="55"/>
      <c r="G121" s="55"/>
    </row>
    <row r="122" spans="1:7">
      <c r="A122" s="274"/>
      <c r="B122" s="55"/>
      <c r="C122" s="20" t="s">
        <v>470</v>
      </c>
      <c r="D122" s="76">
        <v>1</v>
      </c>
      <c r="E122" s="76"/>
      <c r="F122" s="55"/>
      <c r="G122" s="55"/>
    </row>
    <row r="123" spans="1:7">
      <c r="A123" s="274"/>
      <c r="B123" s="55"/>
      <c r="C123" s="20" t="s">
        <v>471</v>
      </c>
      <c r="D123" s="76">
        <v>1</v>
      </c>
      <c r="E123" s="76"/>
      <c r="F123" s="55"/>
      <c r="G123" s="55"/>
    </row>
    <row r="124" spans="1:7">
      <c r="A124" s="274"/>
      <c r="B124" s="55"/>
      <c r="C124" s="20" t="s">
        <v>472</v>
      </c>
      <c r="D124" s="76">
        <v>1</v>
      </c>
      <c r="E124" s="76"/>
      <c r="F124" s="55"/>
      <c r="G124" s="55"/>
    </row>
    <row r="125" spans="1:7">
      <c r="A125" s="274"/>
      <c r="B125" s="55"/>
      <c r="C125" s="283" t="s">
        <v>473</v>
      </c>
      <c r="D125" s="284">
        <v>1</v>
      </c>
      <c r="E125" s="76"/>
      <c r="F125" s="55"/>
      <c r="G125" s="55"/>
    </row>
    <row r="126" spans="1:7">
      <c r="A126" s="274"/>
      <c r="B126" s="55"/>
      <c r="C126" s="20" t="s">
        <v>474</v>
      </c>
      <c r="D126" s="76">
        <v>2</v>
      </c>
      <c r="E126" s="76"/>
      <c r="F126" s="55"/>
      <c r="G126" s="55"/>
    </row>
    <row r="127" spans="1:7" s="56" customFormat="1">
      <c r="A127" s="274"/>
      <c r="B127" s="55"/>
      <c r="C127" s="20" t="s">
        <v>475</v>
      </c>
      <c r="D127" s="76">
        <v>1</v>
      </c>
      <c r="E127" s="76"/>
      <c r="F127" s="55"/>
      <c r="G127" s="55"/>
    </row>
    <row r="128" spans="1:7">
      <c r="A128" s="274"/>
      <c r="B128" s="55"/>
      <c r="C128" s="282" t="s">
        <v>488</v>
      </c>
      <c r="D128" s="287">
        <v>10</v>
      </c>
      <c r="E128" s="76"/>
      <c r="F128" s="55"/>
      <c r="G128" s="55"/>
    </row>
    <row r="129" spans="1:7">
      <c r="A129" s="274"/>
      <c r="B129" s="55"/>
      <c r="C129" s="282" t="s">
        <v>476</v>
      </c>
      <c r="D129" s="287">
        <v>2</v>
      </c>
      <c r="E129" s="76"/>
      <c r="F129" s="55"/>
      <c r="G129" s="55"/>
    </row>
    <row r="130" spans="1:7">
      <c r="A130" s="274"/>
      <c r="B130" s="55"/>
      <c r="C130" s="20" t="s">
        <v>477</v>
      </c>
      <c r="D130" s="76">
        <v>1</v>
      </c>
      <c r="E130" s="76"/>
      <c r="F130" s="55"/>
      <c r="G130" s="55"/>
    </row>
    <row r="131" spans="1:7">
      <c r="A131" s="274"/>
      <c r="B131" s="55"/>
      <c r="C131" s="20" t="s">
        <v>478</v>
      </c>
      <c r="D131" s="76">
        <v>2</v>
      </c>
      <c r="E131" s="321"/>
      <c r="F131" s="55"/>
      <c r="G131" s="55"/>
    </row>
    <row r="132" spans="1:7">
      <c r="A132" s="274"/>
      <c r="B132" s="55"/>
      <c r="C132" s="20" t="s">
        <v>479</v>
      </c>
      <c r="D132" s="76">
        <v>1</v>
      </c>
      <c r="E132" s="321"/>
      <c r="F132" s="55"/>
      <c r="G132" s="55"/>
    </row>
    <row r="133" spans="1:7">
      <c r="A133" s="274"/>
      <c r="B133" s="55"/>
      <c r="C133" s="20" t="s">
        <v>480</v>
      </c>
      <c r="D133" s="76">
        <v>2</v>
      </c>
      <c r="E133" s="322"/>
      <c r="F133" s="55"/>
      <c r="G133" s="55"/>
    </row>
    <row r="134" spans="1:7">
      <c r="A134" s="274"/>
      <c r="B134" s="55"/>
      <c r="C134" s="20" t="s">
        <v>481</v>
      </c>
      <c r="D134" s="76">
        <v>1</v>
      </c>
      <c r="E134" s="322"/>
      <c r="F134" s="55"/>
      <c r="G134" s="55"/>
    </row>
    <row r="135" spans="1:7">
      <c r="A135" s="274"/>
      <c r="B135" s="55"/>
      <c r="C135" s="283" t="s">
        <v>482</v>
      </c>
      <c r="D135" s="284">
        <v>20</v>
      </c>
      <c r="E135" s="322"/>
      <c r="F135" s="55"/>
      <c r="G135" s="55"/>
    </row>
    <row r="136" spans="1:7">
      <c r="A136" s="274"/>
      <c r="B136" s="55"/>
      <c r="C136" s="20" t="s">
        <v>483</v>
      </c>
      <c r="D136" s="76">
        <v>1</v>
      </c>
      <c r="E136" s="322"/>
      <c r="F136" s="55"/>
      <c r="G136" s="55"/>
    </row>
    <row r="137" spans="1:7">
      <c r="A137" s="274"/>
      <c r="B137" s="55"/>
      <c r="C137" s="20" t="s">
        <v>484</v>
      </c>
      <c r="D137" s="76">
        <v>1</v>
      </c>
      <c r="E137" s="322"/>
      <c r="F137" s="55"/>
      <c r="G137" s="55"/>
    </row>
    <row r="138" spans="1:7">
      <c r="A138" s="274"/>
      <c r="B138" s="55"/>
      <c r="C138" s="20" t="s">
        <v>485</v>
      </c>
      <c r="D138" s="76">
        <v>1</v>
      </c>
      <c r="E138" s="317"/>
      <c r="F138" s="55"/>
      <c r="G138" s="55"/>
    </row>
    <row r="139" spans="1:7">
      <c r="A139" s="274"/>
      <c r="B139" s="55"/>
      <c r="C139" s="20" t="s">
        <v>486</v>
      </c>
      <c r="D139" s="76">
        <v>2</v>
      </c>
      <c r="E139" s="322"/>
      <c r="F139" s="55"/>
      <c r="G139" s="55"/>
    </row>
    <row r="140" spans="1:7">
      <c r="A140" s="274"/>
      <c r="B140" s="55"/>
      <c r="C140" s="280" t="s">
        <v>487</v>
      </c>
      <c r="D140" s="117">
        <v>20</v>
      </c>
      <c r="E140" s="322"/>
      <c r="F140" s="55"/>
      <c r="G140" s="55"/>
    </row>
    <row r="141" spans="1:7">
      <c r="A141" s="274">
        <v>7</v>
      </c>
      <c r="B141" s="273" t="s">
        <v>642</v>
      </c>
      <c r="C141" s="298" t="s">
        <v>605</v>
      </c>
      <c r="D141" s="286">
        <v>1</v>
      </c>
      <c r="E141" s="322">
        <v>1</v>
      </c>
      <c r="F141" s="55"/>
      <c r="G141" s="55"/>
    </row>
    <row r="142" spans="1:7">
      <c r="A142" s="274"/>
      <c r="B142" s="55"/>
      <c r="C142" s="282" t="s">
        <v>489</v>
      </c>
      <c r="D142" s="287">
        <v>5</v>
      </c>
      <c r="E142" s="322"/>
      <c r="F142" s="55"/>
      <c r="G142" s="55"/>
    </row>
    <row r="143" spans="1:7">
      <c r="A143" s="274"/>
      <c r="B143" s="55"/>
      <c r="C143" s="282" t="s">
        <v>490</v>
      </c>
      <c r="D143" s="287">
        <v>26</v>
      </c>
      <c r="E143" s="322"/>
      <c r="F143" s="55"/>
      <c r="G143" s="55"/>
    </row>
    <row r="144" spans="1:7">
      <c r="A144" s="274"/>
      <c r="B144" s="55"/>
      <c r="C144" s="20" t="s">
        <v>491</v>
      </c>
      <c r="D144" s="76">
        <v>1</v>
      </c>
      <c r="E144" s="317"/>
      <c r="F144" s="55"/>
      <c r="G144" s="55"/>
    </row>
    <row r="145" spans="1:7">
      <c r="A145" s="274"/>
      <c r="B145" s="55"/>
      <c r="C145" s="20" t="s">
        <v>492</v>
      </c>
      <c r="D145" s="76">
        <v>2</v>
      </c>
      <c r="E145" s="322"/>
      <c r="F145" s="55"/>
      <c r="G145" s="55"/>
    </row>
    <row r="146" spans="1:7">
      <c r="A146" s="274"/>
      <c r="B146" s="55"/>
      <c r="C146" s="20" t="s">
        <v>493</v>
      </c>
      <c r="D146" s="76">
        <v>2</v>
      </c>
      <c r="E146" s="322"/>
      <c r="F146" s="55"/>
      <c r="G146" s="55"/>
    </row>
    <row r="147" spans="1:7">
      <c r="A147" s="274"/>
      <c r="B147" s="55"/>
      <c r="C147" s="20" t="s">
        <v>494</v>
      </c>
      <c r="D147" s="76">
        <v>1</v>
      </c>
      <c r="E147" s="322"/>
      <c r="F147" s="55"/>
      <c r="G147" s="55"/>
    </row>
    <row r="148" spans="1:7">
      <c r="A148" s="274"/>
      <c r="B148" s="55"/>
      <c r="C148" s="20" t="s">
        <v>495</v>
      </c>
      <c r="D148" s="76">
        <v>1</v>
      </c>
      <c r="E148" s="322"/>
      <c r="F148" s="55"/>
      <c r="G148" s="55"/>
    </row>
    <row r="149" spans="1:7">
      <c r="A149" s="274"/>
      <c r="B149" s="55"/>
      <c r="C149" s="283" t="s">
        <v>496</v>
      </c>
      <c r="D149" s="284">
        <v>1</v>
      </c>
      <c r="E149" s="322"/>
      <c r="F149" s="55"/>
      <c r="G149" s="55"/>
    </row>
    <row r="150" spans="1:7">
      <c r="A150" s="274"/>
      <c r="B150" s="55"/>
      <c r="C150" s="20" t="s">
        <v>497</v>
      </c>
      <c r="D150" s="76">
        <v>1</v>
      </c>
      <c r="E150" s="322"/>
      <c r="F150" s="55"/>
      <c r="G150" s="55"/>
    </row>
    <row r="151" spans="1:7">
      <c r="A151" s="274"/>
      <c r="B151" s="55"/>
      <c r="C151" s="20" t="s">
        <v>498</v>
      </c>
      <c r="D151" s="76">
        <v>6</v>
      </c>
      <c r="E151" s="322"/>
      <c r="F151" s="55"/>
      <c r="G151" s="55"/>
    </row>
    <row r="152" spans="1:7">
      <c r="A152" s="274"/>
      <c r="B152" s="55"/>
      <c r="C152" s="20" t="s">
        <v>499</v>
      </c>
      <c r="D152" s="76">
        <v>1</v>
      </c>
      <c r="E152" s="322"/>
      <c r="F152" s="55"/>
      <c r="G152" s="55"/>
    </row>
    <row r="153" spans="1:7">
      <c r="A153" s="274"/>
      <c r="B153" s="55"/>
      <c r="C153" s="20" t="s">
        <v>500</v>
      </c>
      <c r="D153" s="76">
        <v>1</v>
      </c>
      <c r="E153" s="322"/>
      <c r="F153" s="55"/>
      <c r="G153" s="55"/>
    </row>
    <row r="154" spans="1:7">
      <c r="A154" s="274"/>
      <c r="B154" s="55"/>
      <c r="C154" s="20" t="s">
        <v>501</v>
      </c>
      <c r="D154" s="76">
        <v>1</v>
      </c>
      <c r="E154" s="322"/>
      <c r="F154" s="55"/>
      <c r="G154" s="55"/>
    </row>
    <row r="155" spans="1:7">
      <c r="A155" s="274"/>
      <c r="B155" s="55"/>
      <c r="C155" s="323"/>
      <c r="D155" s="322"/>
      <c r="E155" s="322"/>
      <c r="F155" s="55"/>
      <c r="G155" s="55"/>
    </row>
    <row r="156" spans="1:7">
      <c r="A156" s="274"/>
      <c r="B156" s="55"/>
      <c r="C156" s="323"/>
      <c r="D156" s="322"/>
      <c r="E156" s="322"/>
      <c r="F156" s="55"/>
      <c r="G156" s="55"/>
    </row>
    <row r="157" spans="1:7">
      <c r="A157" s="274"/>
      <c r="B157" s="55"/>
      <c r="C157" s="323"/>
      <c r="D157" s="322"/>
      <c r="E157" s="322"/>
      <c r="F157" s="55"/>
      <c r="G157" s="55"/>
    </row>
    <row r="158" spans="1:7">
      <c r="A158" s="274">
        <v>8</v>
      </c>
      <c r="B158" s="273" t="s">
        <v>643</v>
      </c>
      <c r="C158" s="55" t="s">
        <v>606</v>
      </c>
      <c r="D158" s="286">
        <v>1</v>
      </c>
      <c r="E158" s="322">
        <v>1</v>
      </c>
      <c r="F158" s="55"/>
      <c r="G158" s="55"/>
    </row>
    <row r="159" spans="1:7">
      <c r="A159" s="274"/>
      <c r="B159" s="55"/>
      <c r="C159" s="20" t="s">
        <v>502</v>
      </c>
      <c r="D159" s="287">
        <v>2</v>
      </c>
      <c r="E159" s="321"/>
      <c r="F159" s="55"/>
      <c r="G159" s="55"/>
    </row>
    <row r="160" spans="1:7">
      <c r="A160" s="274"/>
      <c r="B160" s="55"/>
      <c r="C160" s="282" t="s">
        <v>503</v>
      </c>
      <c r="D160" s="287">
        <v>2</v>
      </c>
      <c r="E160" s="321"/>
      <c r="F160" s="55"/>
      <c r="G160" s="55"/>
    </row>
    <row r="161" spans="1:7">
      <c r="A161" s="274"/>
      <c r="B161" s="55"/>
      <c r="C161" s="20" t="s">
        <v>504</v>
      </c>
      <c r="D161" s="76">
        <v>1</v>
      </c>
      <c r="E161" s="322"/>
      <c r="F161" s="55"/>
      <c r="G161" s="55"/>
    </row>
    <row r="162" spans="1:7">
      <c r="A162" s="274"/>
      <c r="B162" s="55"/>
      <c r="C162" s="20" t="s">
        <v>505</v>
      </c>
      <c r="D162" s="76">
        <v>2</v>
      </c>
      <c r="E162" s="322"/>
      <c r="F162" s="55"/>
      <c r="G162" s="55"/>
    </row>
    <row r="163" spans="1:7">
      <c r="A163" s="274"/>
      <c r="B163" s="55"/>
      <c r="C163" s="282" t="s">
        <v>506</v>
      </c>
      <c r="D163" s="76">
        <v>21</v>
      </c>
      <c r="E163" s="322"/>
      <c r="F163" s="55"/>
      <c r="G163" s="55"/>
    </row>
    <row r="164" spans="1:7">
      <c r="A164" s="274"/>
      <c r="B164" s="55"/>
      <c r="C164" s="20" t="s">
        <v>507</v>
      </c>
      <c r="D164" s="76">
        <v>21</v>
      </c>
      <c r="E164" s="322"/>
      <c r="F164" s="55"/>
      <c r="G164" s="55"/>
    </row>
    <row r="165" spans="1:7">
      <c r="A165" s="274"/>
      <c r="B165" s="55"/>
      <c r="C165" s="20" t="s">
        <v>508</v>
      </c>
      <c r="D165" s="76">
        <v>1</v>
      </c>
      <c r="E165" s="322"/>
      <c r="F165" s="55"/>
      <c r="G165" s="55"/>
    </row>
    <row r="166" spans="1:7">
      <c r="A166" s="274"/>
      <c r="B166" s="55"/>
      <c r="C166" s="283" t="s">
        <v>509</v>
      </c>
      <c r="D166" s="284">
        <v>2</v>
      </c>
      <c r="E166" s="317"/>
      <c r="F166" s="55"/>
      <c r="G166" s="55"/>
    </row>
    <row r="167" spans="1:7">
      <c r="A167" s="274"/>
      <c r="B167" s="55"/>
      <c r="C167" s="20" t="s">
        <v>510</v>
      </c>
      <c r="D167" s="76">
        <v>2</v>
      </c>
      <c r="E167" s="322"/>
      <c r="F167" s="55"/>
      <c r="G167" s="55"/>
    </row>
    <row r="168" spans="1:7">
      <c r="A168" s="274"/>
      <c r="B168" s="55"/>
      <c r="C168" s="20" t="s">
        <v>511</v>
      </c>
      <c r="D168" s="76">
        <v>1</v>
      </c>
      <c r="E168" s="322"/>
      <c r="F168" s="55"/>
      <c r="G168" s="55"/>
    </row>
    <row r="169" spans="1:7">
      <c r="A169" s="274"/>
      <c r="B169" s="55"/>
      <c r="C169" s="20" t="s">
        <v>512</v>
      </c>
      <c r="D169" s="76">
        <v>21</v>
      </c>
      <c r="E169" s="322"/>
      <c r="F169" s="55"/>
      <c r="G169" s="55"/>
    </row>
    <row r="170" spans="1:7">
      <c r="A170" s="274"/>
      <c r="B170" s="55"/>
      <c r="C170" s="20" t="s">
        <v>513</v>
      </c>
      <c r="D170" s="76">
        <v>2</v>
      </c>
      <c r="E170" s="322"/>
      <c r="F170" s="55"/>
      <c r="G170" s="55"/>
    </row>
    <row r="171" spans="1:7">
      <c r="A171" s="274"/>
      <c r="B171" s="55"/>
      <c r="C171" s="20" t="s">
        <v>514</v>
      </c>
      <c r="D171" s="76">
        <v>1</v>
      </c>
      <c r="E171" s="322"/>
      <c r="F171" s="55"/>
      <c r="G171" s="55"/>
    </row>
    <row r="172" spans="1:7">
      <c r="A172" s="274"/>
      <c r="B172" s="55"/>
      <c r="C172" s="280" t="s">
        <v>515</v>
      </c>
      <c r="D172" s="117">
        <v>1</v>
      </c>
      <c r="E172" s="322"/>
      <c r="F172" s="55"/>
      <c r="G172" s="55"/>
    </row>
    <row r="173" spans="1:7">
      <c r="A173" s="274"/>
      <c r="B173" s="55"/>
      <c r="C173" s="283" t="s">
        <v>516</v>
      </c>
      <c r="D173" s="284">
        <v>1</v>
      </c>
      <c r="E173" s="317"/>
      <c r="F173" s="55"/>
      <c r="G173" s="55"/>
    </row>
    <row r="174" spans="1:7">
      <c r="A174" s="274"/>
      <c r="B174" s="55"/>
      <c r="C174" s="20" t="s">
        <v>517</v>
      </c>
      <c r="D174" s="76">
        <v>1</v>
      </c>
      <c r="E174" s="321"/>
      <c r="F174" s="55"/>
      <c r="G174" s="55"/>
    </row>
    <row r="175" spans="1:7">
      <c r="A175" s="274"/>
      <c r="B175" s="55"/>
      <c r="C175" s="20" t="s">
        <v>518</v>
      </c>
      <c r="D175" s="76">
        <v>1</v>
      </c>
      <c r="E175" s="321"/>
      <c r="F175" s="55"/>
      <c r="G175" s="55"/>
    </row>
    <row r="176" spans="1:7">
      <c r="A176" s="274"/>
      <c r="B176" s="55"/>
      <c r="C176" s="20" t="s">
        <v>519</v>
      </c>
      <c r="D176" s="76">
        <v>4</v>
      </c>
      <c r="E176" s="322"/>
      <c r="F176" s="55"/>
      <c r="G176" s="55"/>
    </row>
    <row r="177" spans="1:7">
      <c r="A177" s="274"/>
      <c r="B177" s="55"/>
      <c r="C177" s="20" t="s">
        <v>520</v>
      </c>
      <c r="D177" s="76">
        <v>2</v>
      </c>
      <c r="E177" s="322"/>
      <c r="F177" s="55"/>
      <c r="G177" s="55"/>
    </row>
    <row r="178" spans="1:7">
      <c r="A178" s="274"/>
      <c r="B178" s="55"/>
      <c r="C178" s="20" t="s">
        <v>521</v>
      </c>
      <c r="D178" s="76">
        <v>2</v>
      </c>
      <c r="E178" s="322"/>
      <c r="F178" s="55"/>
      <c r="G178" s="55"/>
    </row>
    <row r="179" spans="1:7">
      <c r="A179" s="274"/>
      <c r="B179" s="55"/>
      <c r="C179" s="282" t="s">
        <v>522</v>
      </c>
      <c r="D179" s="287">
        <v>1</v>
      </c>
      <c r="E179" s="322"/>
      <c r="F179" s="55"/>
      <c r="G179" s="55"/>
    </row>
    <row r="180" spans="1:7">
      <c r="A180" s="274"/>
      <c r="B180" s="55"/>
      <c r="C180" s="282" t="s">
        <v>523</v>
      </c>
      <c r="D180" s="287">
        <v>1</v>
      </c>
      <c r="E180" s="322"/>
      <c r="F180" s="55"/>
      <c r="G180" s="55"/>
    </row>
    <row r="181" spans="1:7">
      <c r="A181" s="274"/>
      <c r="B181" s="55"/>
      <c r="C181" s="20" t="s">
        <v>524</v>
      </c>
      <c r="D181" s="76">
        <v>1</v>
      </c>
      <c r="E181" s="317"/>
      <c r="F181" s="55"/>
      <c r="G181" s="55"/>
    </row>
    <row r="182" spans="1:7">
      <c r="A182" s="274"/>
      <c r="B182" s="55"/>
      <c r="C182" s="20" t="s">
        <v>525</v>
      </c>
      <c r="D182" s="76">
        <v>1</v>
      </c>
      <c r="E182" s="322"/>
      <c r="F182" s="55"/>
      <c r="G182" s="55"/>
    </row>
    <row r="183" spans="1:7">
      <c r="A183" s="274"/>
      <c r="B183" s="55"/>
      <c r="C183" s="20" t="s">
        <v>526</v>
      </c>
      <c r="D183" s="76">
        <v>1</v>
      </c>
      <c r="E183" s="322"/>
      <c r="F183" s="55"/>
      <c r="G183" s="55"/>
    </row>
    <row r="184" spans="1:7">
      <c r="A184" s="274"/>
      <c r="B184" s="55"/>
      <c r="C184" s="20" t="s">
        <v>527</v>
      </c>
      <c r="D184" s="76">
        <v>1</v>
      </c>
      <c r="E184" s="322"/>
      <c r="F184" s="55"/>
      <c r="G184" s="55"/>
    </row>
    <row r="185" spans="1:7">
      <c r="A185" s="274"/>
      <c r="B185" s="55"/>
      <c r="C185" s="20" t="s">
        <v>528</v>
      </c>
      <c r="D185" s="76">
        <v>1</v>
      </c>
      <c r="E185" s="322"/>
      <c r="F185" s="55"/>
      <c r="G185" s="55"/>
    </row>
    <row r="186" spans="1:7">
      <c r="A186" s="274"/>
      <c r="B186" s="55"/>
      <c r="C186" s="20" t="s">
        <v>529</v>
      </c>
      <c r="D186" s="76">
        <v>1</v>
      </c>
      <c r="E186" s="322"/>
      <c r="F186" s="55"/>
      <c r="G186" s="55"/>
    </row>
    <row r="187" spans="1:7">
      <c r="A187" s="274"/>
      <c r="B187" s="55"/>
      <c r="C187" s="20" t="s">
        <v>530</v>
      </c>
      <c r="D187" s="76">
        <v>2</v>
      </c>
      <c r="E187" s="322"/>
      <c r="F187" s="55"/>
      <c r="G187" s="55"/>
    </row>
    <row r="188" spans="1:7">
      <c r="A188" s="274"/>
      <c r="B188" s="55"/>
      <c r="C188" s="20" t="s">
        <v>531</v>
      </c>
      <c r="D188" s="76">
        <v>1</v>
      </c>
      <c r="E188" s="317"/>
      <c r="F188" s="55"/>
      <c r="G188" s="55"/>
    </row>
    <row r="189" spans="1:7">
      <c r="A189" s="274"/>
      <c r="B189" s="55"/>
      <c r="C189" s="20" t="s">
        <v>532</v>
      </c>
      <c r="D189" s="76">
        <v>1</v>
      </c>
      <c r="E189" s="321"/>
      <c r="F189" s="55"/>
      <c r="G189" s="55"/>
    </row>
    <row r="190" spans="1:7">
      <c r="A190" s="274"/>
      <c r="B190" s="55"/>
      <c r="C190" s="20" t="s">
        <v>853</v>
      </c>
      <c r="D190" s="76">
        <v>1</v>
      </c>
      <c r="E190" s="321"/>
      <c r="F190" s="55"/>
      <c r="G190" s="55"/>
    </row>
    <row r="191" spans="1:7">
      <c r="A191" s="274"/>
      <c r="B191" s="55"/>
      <c r="C191" s="323"/>
      <c r="D191" s="322"/>
      <c r="E191" s="322"/>
      <c r="F191" s="55"/>
      <c r="G191" s="55"/>
    </row>
    <row r="192" spans="1:7">
      <c r="A192" s="274">
        <v>9</v>
      </c>
      <c r="B192" s="273" t="s">
        <v>644</v>
      </c>
      <c r="C192" s="298" t="s">
        <v>607</v>
      </c>
      <c r="D192" s="286">
        <v>1</v>
      </c>
      <c r="E192" s="322">
        <v>1</v>
      </c>
      <c r="F192" s="55"/>
      <c r="G192" s="55"/>
    </row>
    <row r="193" spans="1:7">
      <c r="A193" s="274"/>
      <c r="B193" s="55"/>
      <c r="C193" s="282" t="s">
        <v>533</v>
      </c>
      <c r="D193" s="287">
        <v>21</v>
      </c>
      <c r="E193" s="322"/>
      <c r="F193" s="55"/>
      <c r="G193" s="55"/>
    </row>
    <row r="194" spans="1:7">
      <c r="A194" s="274"/>
      <c r="B194" s="55"/>
      <c r="C194" s="282" t="s">
        <v>534</v>
      </c>
      <c r="D194" s="287">
        <v>21</v>
      </c>
      <c r="E194" s="322"/>
      <c r="F194" s="55"/>
      <c r="G194" s="55"/>
    </row>
    <row r="195" spans="1:7">
      <c r="A195" s="274"/>
      <c r="B195" s="55"/>
      <c r="C195" s="20" t="s">
        <v>535</v>
      </c>
      <c r="D195" s="76">
        <v>21</v>
      </c>
      <c r="E195" s="322"/>
      <c r="F195" s="55"/>
      <c r="G195" s="55"/>
    </row>
    <row r="196" spans="1:7">
      <c r="A196" s="274"/>
      <c r="B196" s="55"/>
      <c r="C196" s="20" t="s">
        <v>536</v>
      </c>
      <c r="D196" s="76">
        <v>2</v>
      </c>
      <c r="E196" s="317"/>
      <c r="F196" s="55"/>
      <c r="G196" s="55"/>
    </row>
    <row r="197" spans="1:7">
      <c r="A197" s="274"/>
      <c r="B197" s="55"/>
      <c r="C197" s="20" t="s">
        <v>537</v>
      </c>
      <c r="D197" s="76">
        <v>2</v>
      </c>
      <c r="E197" s="317"/>
      <c r="F197" s="55"/>
      <c r="G197" s="55"/>
    </row>
    <row r="198" spans="1:7">
      <c r="A198" s="274"/>
      <c r="B198" s="55"/>
      <c r="C198" s="20" t="s">
        <v>538</v>
      </c>
      <c r="D198" s="76">
        <v>21</v>
      </c>
      <c r="E198" s="322"/>
      <c r="F198" s="55"/>
      <c r="G198" s="55"/>
    </row>
    <row r="199" spans="1:7">
      <c r="A199" s="274"/>
      <c r="B199" s="55"/>
      <c r="C199" s="20" t="s">
        <v>539</v>
      </c>
      <c r="D199" s="76">
        <v>1</v>
      </c>
      <c r="E199" s="322"/>
      <c r="F199" s="55"/>
      <c r="G199" s="55"/>
    </row>
    <row r="200" spans="1:7">
      <c r="A200" s="274"/>
      <c r="B200" s="55"/>
      <c r="C200" s="283" t="s">
        <v>467</v>
      </c>
      <c r="D200" s="284">
        <v>1</v>
      </c>
      <c r="E200" s="322"/>
      <c r="F200" s="55"/>
      <c r="G200" s="55"/>
    </row>
    <row r="201" spans="1:7">
      <c r="A201" s="274"/>
      <c r="B201" s="55"/>
      <c r="C201" s="20" t="s">
        <v>396</v>
      </c>
      <c r="D201" s="76">
        <v>2</v>
      </c>
      <c r="E201" s="322"/>
      <c r="F201" s="55"/>
      <c r="G201" s="55"/>
    </row>
    <row r="202" spans="1:7">
      <c r="A202" s="274"/>
      <c r="B202" s="55"/>
      <c r="C202" s="20" t="s">
        <v>540</v>
      </c>
      <c r="D202" s="76">
        <v>1</v>
      </c>
      <c r="E202" s="322"/>
      <c r="F202" s="55"/>
      <c r="G202" s="55"/>
    </row>
    <row r="203" spans="1:7">
      <c r="A203" s="274"/>
      <c r="B203" s="55"/>
      <c r="C203" s="20" t="s">
        <v>541</v>
      </c>
      <c r="D203" s="76">
        <v>1</v>
      </c>
      <c r="E203" s="322"/>
      <c r="F203" s="55"/>
      <c r="G203" s="55"/>
    </row>
    <row r="204" spans="1:7">
      <c r="A204" s="274"/>
      <c r="B204" s="55"/>
      <c r="C204" s="20" t="s">
        <v>542</v>
      </c>
      <c r="D204" s="76">
        <v>1</v>
      </c>
      <c r="E204" s="322"/>
      <c r="F204" s="55"/>
      <c r="G204" s="55"/>
    </row>
    <row r="205" spans="1:7">
      <c r="A205" s="274"/>
      <c r="B205" s="55"/>
      <c r="C205" s="20" t="s">
        <v>543</v>
      </c>
      <c r="D205" s="76">
        <v>2</v>
      </c>
      <c r="E205" s="76"/>
      <c r="F205" s="55"/>
      <c r="G205" s="55"/>
    </row>
    <row r="206" spans="1:7">
      <c r="A206" s="274"/>
      <c r="B206" s="55"/>
      <c r="C206" s="280" t="s">
        <v>544</v>
      </c>
      <c r="D206" s="117">
        <v>2</v>
      </c>
      <c r="E206" s="76"/>
      <c r="F206" s="55"/>
      <c r="G206" s="55"/>
    </row>
    <row r="207" spans="1:7">
      <c r="A207" s="274"/>
      <c r="B207" s="55"/>
      <c r="C207" s="283" t="s">
        <v>545</v>
      </c>
      <c r="D207" s="284">
        <v>2</v>
      </c>
      <c r="E207" s="76"/>
      <c r="F207" s="55"/>
      <c r="G207" s="55"/>
    </row>
    <row r="208" spans="1:7">
      <c r="A208" s="274"/>
      <c r="B208" s="55"/>
      <c r="C208" s="20" t="s">
        <v>546</v>
      </c>
      <c r="D208" s="76">
        <v>1</v>
      </c>
      <c r="E208" s="76"/>
      <c r="F208" s="55"/>
      <c r="G208" s="55"/>
    </row>
    <row r="209" spans="1:7">
      <c r="A209" s="274"/>
      <c r="B209" s="55"/>
      <c r="C209" s="20" t="s">
        <v>547</v>
      </c>
      <c r="D209" s="76">
        <v>1</v>
      </c>
      <c r="E209" s="76"/>
      <c r="F209" s="55"/>
      <c r="G209" s="55"/>
    </row>
    <row r="210" spans="1:7">
      <c r="A210" s="274"/>
      <c r="B210" s="55"/>
      <c r="C210" s="20" t="s">
        <v>548</v>
      </c>
      <c r="D210" s="76">
        <v>1</v>
      </c>
      <c r="E210" s="76"/>
      <c r="F210" s="55"/>
      <c r="G210" s="55"/>
    </row>
    <row r="211" spans="1:7">
      <c r="A211" s="274"/>
      <c r="B211" s="55"/>
      <c r="C211" s="20" t="s">
        <v>549</v>
      </c>
      <c r="D211" s="76">
        <v>1</v>
      </c>
      <c r="E211" s="76"/>
      <c r="F211" s="55"/>
      <c r="G211" s="55"/>
    </row>
    <row r="212" spans="1:7">
      <c r="A212" s="274"/>
      <c r="B212" s="55"/>
      <c r="C212" s="20" t="s">
        <v>550</v>
      </c>
      <c r="D212" s="76">
        <v>1</v>
      </c>
      <c r="E212" s="76"/>
      <c r="F212" s="55"/>
      <c r="G212" s="55"/>
    </row>
    <row r="213" spans="1:7">
      <c r="A213" s="274"/>
      <c r="B213" s="55"/>
      <c r="C213" s="20" t="s">
        <v>551</v>
      </c>
      <c r="D213" s="76">
        <v>1</v>
      </c>
      <c r="E213" s="76"/>
      <c r="F213" s="55"/>
      <c r="G213" s="55"/>
    </row>
    <row r="214" spans="1:7">
      <c r="A214" s="274"/>
      <c r="B214" s="55"/>
      <c r="C214" s="20" t="s">
        <v>552</v>
      </c>
      <c r="D214" s="76">
        <v>1</v>
      </c>
      <c r="E214" s="76"/>
      <c r="F214" s="55"/>
      <c r="G214" s="55"/>
    </row>
    <row r="215" spans="1:7">
      <c r="A215" s="274"/>
      <c r="B215" s="55"/>
      <c r="C215" s="20" t="s">
        <v>553</v>
      </c>
      <c r="D215" s="76">
        <v>2</v>
      </c>
      <c r="E215" s="76"/>
      <c r="F215" s="55"/>
      <c r="G215" s="55"/>
    </row>
    <row r="216" spans="1:7">
      <c r="A216" s="274"/>
      <c r="B216" s="55"/>
      <c r="C216" s="20" t="s">
        <v>554</v>
      </c>
      <c r="D216" s="76">
        <v>1</v>
      </c>
      <c r="E216" s="76"/>
      <c r="F216" s="55"/>
      <c r="G216" s="55"/>
    </row>
    <row r="217" spans="1:7">
      <c r="A217" s="274"/>
      <c r="B217" s="55"/>
      <c r="C217" s="20" t="s">
        <v>555</v>
      </c>
      <c r="D217" s="76">
        <v>1</v>
      </c>
      <c r="E217" s="76"/>
      <c r="F217" s="55"/>
      <c r="G217" s="55"/>
    </row>
    <row r="218" spans="1:7">
      <c r="A218" s="274"/>
      <c r="B218" s="55"/>
      <c r="C218" s="20" t="s">
        <v>854</v>
      </c>
      <c r="D218" s="76">
        <v>1</v>
      </c>
      <c r="E218" s="76"/>
      <c r="F218" s="55"/>
      <c r="G218" s="55"/>
    </row>
    <row r="219" spans="1:7">
      <c r="A219" s="274"/>
      <c r="B219" s="55"/>
      <c r="C219" s="280"/>
      <c r="D219" s="117"/>
      <c r="E219" s="76"/>
      <c r="F219" s="55"/>
      <c r="G219" s="55"/>
    </row>
    <row r="220" spans="1:7">
      <c r="A220" s="274">
        <v>10</v>
      </c>
      <c r="B220" s="273" t="s">
        <v>645</v>
      </c>
      <c r="C220" s="298" t="s">
        <v>608</v>
      </c>
      <c r="D220" s="286">
        <v>1</v>
      </c>
      <c r="E220" s="76">
        <v>1</v>
      </c>
      <c r="F220" s="55"/>
      <c r="G220" s="55"/>
    </row>
    <row r="221" spans="1:7">
      <c r="A221" s="274"/>
      <c r="B221" s="55"/>
      <c r="C221" s="282" t="s">
        <v>556</v>
      </c>
      <c r="D221" s="287">
        <v>1</v>
      </c>
      <c r="E221" s="76"/>
      <c r="F221" s="55"/>
      <c r="G221" s="55"/>
    </row>
    <row r="222" spans="1:7">
      <c r="A222" s="274"/>
      <c r="B222" s="55"/>
      <c r="C222" s="304" t="s">
        <v>760</v>
      </c>
      <c r="D222" s="287">
        <v>1</v>
      </c>
      <c r="E222" s="76"/>
      <c r="F222" s="55"/>
      <c r="G222" s="55"/>
    </row>
    <row r="223" spans="1:7">
      <c r="A223" s="274"/>
      <c r="B223" s="55"/>
      <c r="C223" s="157" t="s">
        <v>761</v>
      </c>
      <c r="D223" s="76">
        <v>1</v>
      </c>
      <c r="E223" s="76"/>
      <c r="F223" s="55"/>
      <c r="G223" s="55"/>
    </row>
    <row r="224" spans="1:7">
      <c r="A224" s="274"/>
      <c r="B224" s="55"/>
      <c r="C224" s="20" t="s">
        <v>557</v>
      </c>
      <c r="D224" s="76">
        <v>1</v>
      </c>
      <c r="E224" s="76"/>
      <c r="F224" s="55"/>
      <c r="G224" s="55"/>
    </row>
    <row r="225" spans="1:7">
      <c r="A225" s="274"/>
      <c r="B225" s="55"/>
      <c r="C225" s="20" t="s">
        <v>558</v>
      </c>
      <c r="D225" s="76">
        <v>2</v>
      </c>
      <c r="E225" s="76"/>
      <c r="F225" s="55"/>
      <c r="G225" s="55"/>
    </row>
    <row r="226" spans="1:7">
      <c r="A226" s="274"/>
      <c r="B226" s="55"/>
      <c r="C226" s="20" t="s">
        <v>559</v>
      </c>
      <c r="D226" s="76">
        <v>1</v>
      </c>
      <c r="E226" s="76"/>
      <c r="F226" s="55"/>
      <c r="G226" s="55"/>
    </row>
    <row r="227" spans="1:7">
      <c r="A227" s="274"/>
      <c r="B227" s="55"/>
      <c r="C227" s="20" t="s">
        <v>560</v>
      </c>
      <c r="D227" s="76">
        <v>1</v>
      </c>
      <c r="E227" s="76"/>
      <c r="F227" s="55"/>
      <c r="G227" s="55"/>
    </row>
    <row r="228" spans="1:7">
      <c r="A228" s="274"/>
      <c r="B228" s="55"/>
      <c r="C228" s="154" t="s">
        <v>561</v>
      </c>
      <c r="D228" s="41">
        <v>1</v>
      </c>
      <c r="E228" s="76"/>
      <c r="F228" s="55"/>
      <c r="G228" s="55"/>
    </row>
    <row r="229" spans="1:7">
      <c r="A229" s="274"/>
      <c r="B229" s="55"/>
      <c r="C229" s="20" t="s">
        <v>562</v>
      </c>
      <c r="D229" s="76">
        <v>1</v>
      </c>
      <c r="E229" s="76"/>
      <c r="F229" s="55"/>
      <c r="G229" s="55"/>
    </row>
    <row r="230" spans="1:7">
      <c r="A230" s="274"/>
      <c r="B230" s="55"/>
      <c r="C230" s="20" t="s">
        <v>563</v>
      </c>
      <c r="D230" s="76">
        <v>3</v>
      </c>
      <c r="E230" s="76"/>
      <c r="F230" s="55"/>
      <c r="G230" s="55"/>
    </row>
    <row r="231" spans="1:7">
      <c r="A231" s="274"/>
      <c r="B231" s="55"/>
      <c r="C231" s="20" t="s">
        <v>564</v>
      </c>
      <c r="D231" s="76">
        <v>3</v>
      </c>
      <c r="E231" s="76"/>
      <c r="F231" s="55"/>
      <c r="G231" s="55"/>
    </row>
    <row r="232" spans="1:7">
      <c r="A232" s="274"/>
      <c r="B232" s="55"/>
      <c r="C232" s="20" t="s">
        <v>565</v>
      </c>
      <c r="D232" s="76">
        <v>2</v>
      </c>
      <c r="E232" s="76"/>
      <c r="F232" s="55"/>
      <c r="G232" s="55"/>
    </row>
    <row r="233" spans="1:7">
      <c r="A233" s="274"/>
      <c r="B233" s="55"/>
      <c r="C233" s="20" t="s">
        <v>566</v>
      </c>
      <c r="D233" s="76">
        <v>2</v>
      </c>
      <c r="E233" s="76"/>
      <c r="F233" s="55"/>
      <c r="G233" s="55"/>
    </row>
    <row r="234" spans="1:7">
      <c r="A234" s="274"/>
      <c r="B234" s="55"/>
      <c r="C234" s="20" t="s">
        <v>567</v>
      </c>
      <c r="D234" s="76">
        <v>3</v>
      </c>
      <c r="E234" s="76"/>
      <c r="F234" s="55"/>
      <c r="G234" s="55"/>
    </row>
    <row r="235" spans="1:7">
      <c r="A235" s="274"/>
      <c r="B235" s="55"/>
      <c r="C235" s="154" t="s">
        <v>568</v>
      </c>
      <c r="D235" s="41">
        <v>1</v>
      </c>
      <c r="E235" s="76"/>
      <c r="F235" s="55"/>
      <c r="G235" s="55"/>
    </row>
    <row r="236" spans="1:7">
      <c r="A236" s="274"/>
      <c r="B236" s="55"/>
      <c r="C236" s="282" t="s">
        <v>569</v>
      </c>
      <c r="D236" s="287">
        <v>1</v>
      </c>
      <c r="E236" s="76"/>
      <c r="F236" s="55"/>
      <c r="G236" s="55"/>
    </row>
    <row r="237" spans="1:7">
      <c r="A237" s="274"/>
      <c r="B237" s="55"/>
      <c r="C237" s="282" t="s">
        <v>570</v>
      </c>
      <c r="D237" s="287">
        <v>1</v>
      </c>
      <c r="E237" s="76"/>
      <c r="F237" s="55"/>
      <c r="G237" s="55"/>
    </row>
    <row r="238" spans="1:7">
      <c r="A238" s="274"/>
      <c r="B238" s="55"/>
      <c r="C238" s="20" t="s">
        <v>571</v>
      </c>
      <c r="D238" s="76">
        <v>1</v>
      </c>
      <c r="E238" s="76"/>
      <c r="F238" s="55"/>
      <c r="G238" s="55"/>
    </row>
    <row r="239" spans="1:7">
      <c r="A239" s="274"/>
      <c r="B239" s="55"/>
      <c r="C239" s="20" t="s">
        <v>572</v>
      </c>
      <c r="D239" s="76">
        <v>2</v>
      </c>
      <c r="E239" s="76"/>
      <c r="F239" s="55"/>
      <c r="G239" s="55"/>
    </row>
    <row r="240" spans="1:7">
      <c r="A240" s="274"/>
      <c r="B240" s="55"/>
      <c r="C240" s="20" t="s">
        <v>573</v>
      </c>
      <c r="D240" s="76">
        <v>1</v>
      </c>
      <c r="E240" s="76"/>
      <c r="F240" s="55"/>
      <c r="G240" s="55"/>
    </row>
    <row r="241" spans="1:7">
      <c r="A241" s="274"/>
      <c r="B241" s="55"/>
      <c r="C241" s="20" t="s">
        <v>574</v>
      </c>
      <c r="D241" s="76">
        <v>1</v>
      </c>
      <c r="E241" s="76"/>
      <c r="F241" s="55"/>
      <c r="G241" s="55"/>
    </row>
    <row r="242" spans="1:7">
      <c r="A242" s="274"/>
      <c r="B242" s="55"/>
      <c r="C242" s="20" t="s">
        <v>575</v>
      </c>
      <c r="D242" s="76">
        <v>1</v>
      </c>
      <c r="E242" s="76"/>
      <c r="F242" s="55"/>
      <c r="G242" s="55"/>
    </row>
    <row r="243" spans="1:7">
      <c r="A243" s="274"/>
      <c r="B243" s="55"/>
      <c r="C243" s="283" t="s">
        <v>576</v>
      </c>
      <c r="D243" s="284">
        <v>21</v>
      </c>
      <c r="E243" s="76"/>
      <c r="F243" s="55"/>
      <c r="G243" s="55"/>
    </row>
    <row r="244" spans="1:7">
      <c r="A244" s="274"/>
      <c r="B244" s="55"/>
      <c r="C244" s="20" t="s">
        <v>577</v>
      </c>
      <c r="D244" s="76">
        <v>1</v>
      </c>
      <c r="E244" s="76"/>
      <c r="F244" s="55"/>
      <c r="G244" s="55"/>
    </row>
    <row r="245" spans="1:7">
      <c r="A245" s="274"/>
      <c r="B245" s="55"/>
      <c r="C245" s="20" t="s">
        <v>578</v>
      </c>
      <c r="D245" s="76">
        <v>18</v>
      </c>
      <c r="E245" s="76"/>
      <c r="F245" s="55"/>
      <c r="G245" s="55"/>
    </row>
    <row r="246" spans="1:7">
      <c r="A246" s="274"/>
      <c r="B246" s="55"/>
      <c r="C246" s="20" t="s">
        <v>579</v>
      </c>
      <c r="D246" s="76">
        <v>1</v>
      </c>
      <c r="E246" s="76"/>
      <c r="F246" s="55"/>
      <c r="G246" s="55"/>
    </row>
    <row r="247" spans="1:7">
      <c r="A247" s="274"/>
      <c r="B247" s="55"/>
      <c r="C247" s="20" t="s">
        <v>580</v>
      </c>
      <c r="D247" s="76">
        <v>2</v>
      </c>
      <c r="E247" s="76"/>
      <c r="F247" s="55"/>
      <c r="G247" s="55"/>
    </row>
    <row r="248" spans="1:7">
      <c r="A248" s="274"/>
      <c r="B248" s="55"/>
      <c r="C248" s="20" t="s">
        <v>581</v>
      </c>
      <c r="D248" s="76">
        <v>1</v>
      </c>
      <c r="E248" s="76"/>
      <c r="F248" s="55"/>
      <c r="G248" s="55"/>
    </row>
    <row r="249" spans="1:7">
      <c r="A249" s="274"/>
      <c r="B249" s="55"/>
      <c r="C249" s="295" t="s">
        <v>582</v>
      </c>
      <c r="D249" s="117">
        <v>1</v>
      </c>
      <c r="E249" s="76"/>
      <c r="F249" s="55"/>
      <c r="G249" s="55"/>
    </row>
    <row r="250" spans="1:7">
      <c r="A250" s="274"/>
      <c r="B250" s="55"/>
      <c r="C250" s="283" t="s">
        <v>583</v>
      </c>
      <c r="D250" s="284">
        <v>1</v>
      </c>
      <c r="E250" s="76"/>
      <c r="F250" s="55"/>
      <c r="G250" s="55"/>
    </row>
    <row r="251" spans="1:7">
      <c r="A251" s="274"/>
      <c r="B251" s="55"/>
      <c r="C251" s="282" t="s">
        <v>584</v>
      </c>
      <c r="D251" s="287">
        <v>10</v>
      </c>
      <c r="E251" s="76"/>
      <c r="F251" s="55"/>
      <c r="G251" s="55"/>
    </row>
    <row r="252" spans="1:7">
      <c r="A252" s="274"/>
      <c r="B252" s="55"/>
      <c r="C252" s="282" t="s">
        <v>585</v>
      </c>
      <c r="D252" s="287">
        <v>10</v>
      </c>
      <c r="E252" s="76"/>
      <c r="F252" s="55"/>
      <c r="G252" s="55"/>
    </row>
    <row r="253" spans="1:7">
      <c r="A253" s="274"/>
      <c r="B253" s="55"/>
      <c r="C253" s="20" t="s">
        <v>586</v>
      </c>
      <c r="D253" s="76">
        <v>3</v>
      </c>
      <c r="E253" s="76"/>
      <c r="F253" s="55"/>
      <c r="G253" s="55"/>
    </row>
    <row r="254" spans="1:7">
      <c r="A254" s="274"/>
      <c r="B254" s="55"/>
      <c r="C254" s="20" t="s">
        <v>587</v>
      </c>
      <c r="D254" s="76">
        <v>1</v>
      </c>
      <c r="E254" s="76"/>
      <c r="F254" s="55"/>
      <c r="G254" s="55"/>
    </row>
    <row r="255" spans="1:7">
      <c r="A255" s="274"/>
      <c r="B255" s="55"/>
      <c r="C255" s="20" t="s">
        <v>588</v>
      </c>
      <c r="D255" s="76">
        <v>1</v>
      </c>
      <c r="E255" s="76"/>
      <c r="F255" s="55"/>
      <c r="G255" s="55"/>
    </row>
    <row r="256" spans="1:7">
      <c r="A256" s="274"/>
      <c r="B256" s="55"/>
      <c r="C256" s="20" t="s">
        <v>589</v>
      </c>
      <c r="D256" s="76">
        <v>1</v>
      </c>
      <c r="E256" s="76"/>
      <c r="F256" s="55"/>
      <c r="G256" s="55"/>
    </row>
    <row r="257" spans="1:7">
      <c r="A257" s="274"/>
      <c r="B257" s="55"/>
      <c r="C257" s="20" t="s">
        <v>590</v>
      </c>
      <c r="D257" s="76">
        <v>3</v>
      </c>
      <c r="E257" s="76"/>
      <c r="F257" s="55"/>
      <c r="G257" s="55"/>
    </row>
    <row r="258" spans="1:7">
      <c r="A258" s="274"/>
      <c r="B258" s="55"/>
      <c r="C258" s="283" t="s">
        <v>591</v>
      </c>
      <c r="D258" s="284">
        <v>4</v>
      </c>
      <c r="E258" s="76"/>
      <c r="F258" s="55"/>
      <c r="G258" s="55"/>
    </row>
    <row r="259" spans="1:7">
      <c r="A259" s="274"/>
      <c r="B259" s="55"/>
      <c r="C259" s="283" t="s">
        <v>595</v>
      </c>
      <c r="D259" s="284">
        <v>4</v>
      </c>
      <c r="E259" s="76"/>
      <c r="F259" s="55"/>
      <c r="G259" s="55"/>
    </row>
    <row r="260" spans="1:7">
      <c r="A260" s="274"/>
      <c r="B260" s="55"/>
      <c r="C260" s="20" t="s">
        <v>592</v>
      </c>
      <c r="D260" s="76">
        <v>4</v>
      </c>
      <c r="E260" s="76"/>
      <c r="F260" s="55"/>
      <c r="G260" s="55"/>
    </row>
    <row r="261" spans="1:7">
      <c r="A261" s="274"/>
      <c r="B261" s="55"/>
      <c r="C261" s="20" t="s">
        <v>593</v>
      </c>
      <c r="D261" s="76">
        <v>1</v>
      </c>
      <c r="E261" s="76"/>
      <c r="F261" s="55"/>
      <c r="G261" s="55"/>
    </row>
    <row r="262" spans="1:7">
      <c r="A262" s="274"/>
      <c r="B262" s="55"/>
      <c r="C262" s="20" t="s">
        <v>594</v>
      </c>
      <c r="D262" s="76">
        <v>1</v>
      </c>
      <c r="E262" s="76"/>
      <c r="F262" s="55"/>
      <c r="G262" s="55"/>
    </row>
    <row r="263" spans="1:7">
      <c r="A263" s="274"/>
      <c r="B263" s="55"/>
      <c r="C263" s="20" t="s">
        <v>689</v>
      </c>
      <c r="D263" s="76">
        <v>2</v>
      </c>
      <c r="E263" s="76"/>
      <c r="F263" s="55"/>
      <c r="G263" s="55"/>
    </row>
    <row r="264" spans="1:7">
      <c r="A264" s="274"/>
      <c r="B264" s="55"/>
      <c r="C264" s="20" t="s">
        <v>690</v>
      </c>
      <c r="D264" s="76">
        <v>12</v>
      </c>
      <c r="E264" s="76"/>
      <c r="F264" s="55"/>
      <c r="G264" s="55"/>
    </row>
    <row r="265" spans="1:7">
      <c r="A265" s="274"/>
      <c r="B265" s="55"/>
      <c r="C265" s="20" t="s">
        <v>857</v>
      </c>
      <c r="D265" s="76">
        <v>1</v>
      </c>
      <c r="E265" s="76"/>
      <c r="F265" s="55"/>
      <c r="G265" s="55"/>
    </row>
    <row r="266" spans="1:7">
      <c r="A266" s="274"/>
      <c r="B266" s="55"/>
      <c r="C266" s="280"/>
      <c r="D266" s="117"/>
      <c r="E266" s="76"/>
      <c r="F266" s="55"/>
      <c r="G266" s="55"/>
    </row>
    <row r="267" spans="1:7">
      <c r="A267" s="274"/>
      <c r="B267" s="55"/>
      <c r="C267" s="274" t="s">
        <v>18</v>
      </c>
      <c r="D267" s="274">
        <v>10</v>
      </c>
      <c r="E267" s="274">
        <v>10</v>
      </c>
      <c r="F267" s="55"/>
      <c r="G267" s="55"/>
    </row>
  </sheetData>
  <mergeCells count="7">
    <mergeCell ref="A1:G1"/>
    <mergeCell ref="A2:G2"/>
    <mergeCell ref="A3:A4"/>
    <mergeCell ref="B3:B4"/>
    <mergeCell ref="C3:C4"/>
    <mergeCell ref="D3:F3"/>
    <mergeCell ref="G3:G4"/>
  </mergeCells>
  <pageMargins left="0.47244094488188981" right="0.31496062992125984" top="0.55118110236220474" bottom="0.55118110236220474" header="0.23622047244094491" footer="0.19685039370078741"/>
  <pageSetup paperSize="9" orientation="landscape" r:id="rId1"/>
  <headerFooter alignWithMargins="0">
    <oddHeader>&amp;R&amp;"Cordia New,ตัวหนา"&amp;16Form 4</oddHeader>
    <oddFooter>&amp;C&amp;"Cordia New,ธรรมดา"&amp;14หน้าที่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SheetLayoutView="100" workbookViewId="0">
      <selection activeCell="C14" sqref="C14"/>
    </sheetView>
  </sheetViews>
  <sheetFormatPr defaultColWidth="9" defaultRowHeight="24"/>
  <cols>
    <col min="1" max="1" width="6.25" style="11" customWidth="1"/>
    <col min="2" max="2" width="20.125" style="11" customWidth="1"/>
    <col min="3" max="3" width="58.375" style="11" customWidth="1"/>
    <col min="4" max="5" width="7.625" style="11" customWidth="1"/>
    <col min="6" max="6" width="8.5" style="11" bestFit="1" customWidth="1"/>
    <col min="7" max="7" width="23" style="11" customWidth="1"/>
    <col min="8" max="16384" width="9" style="11"/>
  </cols>
  <sheetData>
    <row r="1" spans="1:9" ht="27.75" customHeight="1">
      <c r="A1" s="368" t="s">
        <v>75</v>
      </c>
      <c r="B1" s="368"/>
      <c r="C1" s="368"/>
      <c r="D1" s="368"/>
      <c r="E1" s="368"/>
      <c r="F1" s="368"/>
      <c r="G1" s="368"/>
    </row>
    <row r="2" spans="1:9">
      <c r="A2" s="365" t="s">
        <v>11</v>
      </c>
      <c r="B2" s="365"/>
      <c r="C2" s="365"/>
      <c r="D2" s="365"/>
      <c r="E2" s="365"/>
      <c r="F2" s="365"/>
      <c r="G2" s="365"/>
      <c r="H2" s="38"/>
    </row>
    <row r="3" spans="1:9">
      <c r="A3" s="54"/>
      <c r="B3" s="54"/>
      <c r="C3" s="54"/>
      <c r="D3" s="54"/>
      <c r="E3" s="54"/>
      <c r="F3" s="54"/>
      <c r="G3" s="54"/>
      <c r="H3" s="38"/>
    </row>
    <row r="4" spans="1:9">
      <c r="A4" s="376" t="s">
        <v>6</v>
      </c>
      <c r="B4" s="376" t="s">
        <v>7</v>
      </c>
      <c r="C4" s="377" t="s">
        <v>8</v>
      </c>
      <c r="D4" s="377" t="s">
        <v>9</v>
      </c>
      <c r="E4" s="377"/>
      <c r="F4" s="377"/>
      <c r="G4" s="376" t="s">
        <v>10</v>
      </c>
      <c r="I4" s="39"/>
    </row>
    <row r="5" spans="1:9">
      <c r="A5" s="376"/>
      <c r="B5" s="376"/>
      <c r="C5" s="377"/>
      <c r="D5" s="12" t="s">
        <v>20</v>
      </c>
      <c r="E5" s="12" t="s">
        <v>21</v>
      </c>
      <c r="F5" s="12" t="s">
        <v>22</v>
      </c>
      <c r="G5" s="376"/>
    </row>
    <row r="6" spans="1:9">
      <c r="A6" s="20"/>
      <c r="B6" s="20"/>
      <c r="C6" s="20"/>
      <c r="D6" s="20"/>
      <c r="E6" s="20"/>
      <c r="F6" s="20"/>
      <c r="G6" s="20"/>
    </row>
    <row r="7" spans="1:9">
      <c r="A7" s="20"/>
      <c r="B7" s="20"/>
      <c r="C7" s="20"/>
      <c r="D7" s="20"/>
      <c r="E7" s="20"/>
      <c r="F7" s="20"/>
      <c r="G7" s="20"/>
    </row>
    <row r="8" spans="1:9">
      <c r="A8" s="20"/>
      <c r="B8" s="20"/>
      <c r="C8" s="20"/>
      <c r="D8" s="20"/>
      <c r="E8" s="20"/>
      <c r="F8" s="20"/>
      <c r="G8" s="20"/>
    </row>
    <row r="9" spans="1:9">
      <c r="A9" s="20"/>
      <c r="B9" s="20"/>
      <c r="C9" s="20"/>
      <c r="D9" s="20"/>
      <c r="E9" s="20"/>
      <c r="F9" s="20"/>
      <c r="G9" s="20"/>
    </row>
    <row r="10" spans="1:9">
      <c r="A10" s="20"/>
      <c r="B10" s="20"/>
      <c r="C10" s="20"/>
      <c r="D10" s="20"/>
      <c r="E10" s="20"/>
      <c r="F10" s="20"/>
      <c r="G10" s="20"/>
    </row>
    <row r="11" spans="1:9">
      <c r="A11" s="20"/>
      <c r="B11" s="20"/>
      <c r="C11" s="20"/>
      <c r="D11" s="20"/>
      <c r="E11" s="20"/>
      <c r="F11" s="20"/>
      <c r="G11" s="20"/>
    </row>
    <row r="12" spans="1:9">
      <c r="A12" s="20"/>
      <c r="B12" s="20"/>
      <c r="C12" s="20"/>
      <c r="D12" s="20"/>
      <c r="E12" s="20"/>
      <c r="F12" s="20"/>
      <c r="G12" s="20"/>
    </row>
    <row r="13" spans="1:9">
      <c r="A13" s="20"/>
      <c r="B13" s="20"/>
      <c r="C13" s="20"/>
      <c r="D13" s="20"/>
      <c r="E13" s="20"/>
      <c r="F13" s="20"/>
      <c r="G13" s="20"/>
    </row>
    <row r="14" spans="1:9">
      <c r="A14" s="20"/>
      <c r="B14" s="20"/>
      <c r="C14" s="20"/>
      <c r="D14" s="20"/>
      <c r="E14" s="20"/>
      <c r="F14" s="20"/>
      <c r="G14" s="20"/>
    </row>
    <row r="15" spans="1:9">
      <c r="A15" s="20"/>
      <c r="B15" s="20"/>
      <c r="C15" s="20"/>
      <c r="D15" s="20"/>
      <c r="E15" s="20"/>
      <c r="F15" s="20"/>
      <c r="G15" s="20"/>
    </row>
    <row r="16" spans="1:9">
      <c r="A16" s="20"/>
      <c r="B16" s="20"/>
      <c r="C16" s="20"/>
      <c r="D16" s="20"/>
      <c r="E16" s="20"/>
      <c r="F16" s="20"/>
      <c r="G16" s="20"/>
    </row>
    <row r="17" spans="1:7">
      <c r="A17" s="20"/>
      <c r="B17" s="20"/>
      <c r="C17" s="20"/>
      <c r="D17" s="20"/>
      <c r="E17" s="20"/>
      <c r="F17" s="20"/>
      <c r="G17" s="20"/>
    </row>
    <row r="18" spans="1:7">
      <c r="A18" s="20"/>
      <c r="B18" s="20"/>
      <c r="C18" s="20"/>
      <c r="D18" s="20"/>
      <c r="E18" s="20"/>
      <c r="F18" s="20"/>
      <c r="G18" s="20"/>
    </row>
    <row r="19" spans="1:7">
      <c r="A19" s="20"/>
      <c r="B19" s="20"/>
      <c r="C19" s="20"/>
      <c r="D19" s="20"/>
      <c r="E19" s="20"/>
      <c r="F19" s="20"/>
      <c r="G19" s="20"/>
    </row>
    <row r="20" spans="1:7">
      <c r="A20" s="20"/>
      <c r="B20" s="20"/>
      <c r="C20" s="20"/>
      <c r="D20" s="20"/>
      <c r="E20" s="20"/>
      <c r="F20" s="20"/>
      <c r="G20" s="20"/>
    </row>
    <row r="21" spans="1:7" s="56" customFormat="1">
      <c r="A21" s="55"/>
      <c r="B21" s="55"/>
      <c r="C21" s="12" t="s">
        <v>18</v>
      </c>
      <c r="D21" s="55"/>
      <c r="E21" s="55"/>
      <c r="F21" s="55"/>
      <c r="G21" s="55"/>
    </row>
    <row r="22" spans="1:7">
      <c r="G22" s="40"/>
    </row>
  </sheetData>
  <mergeCells count="7">
    <mergeCell ref="A1:G1"/>
    <mergeCell ref="A2:G2"/>
    <mergeCell ref="A4:A5"/>
    <mergeCell ref="B4:B5"/>
    <mergeCell ref="C4:C5"/>
    <mergeCell ref="D4:F4"/>
    <mergeCell ref="G4:G5"/>
  </mergeCells>
  <pageMargins left="0.26" right="0.31496062992125984" top="0.49" bottom="0.19685039370078741" header="0.25" footer="0.19685039370078741"/>
  <pageSetup paperSize="9" orientation="landscape" r:id="rId1"/>
  <headerFooter alignWithMargins="0">
    <oddHeader>&amp;R&amp;"Cordia New,ตัวหนา"&amp;16Form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topLeftCell="A318" zoomScale="80" zoomScaleNormal="80" zoomScaleSheetLayoutView="100" workbookViewId="0">
      <selection activeCell="I324" sqref="I324"/>
    </sheetView>
  </sheetViews>
  <sheetFormatPr defaultColWidth="9" defaultRowHeight="24"/>
  <cols>
    <col min="1" max="1" width="7.125" style="19" customWidth="1"/>
    <col min="2" max="2" width="11" style="19" customWidth="1"/>
    <col min="3" max="3" width="36.5" style="137" customWidth="1"/>
    <col min="4" max="4" width="35.375" style="98" customWidth="1"/>
    <col min="5" max="5" width="6.5" style="99" customWidth="1"/>
    <col min="6" max="6" width="12.625" style="182" customWidth="1"/>
    <col min="7" max="7" width="12.375" style="182" customWidth="1"/>
    <col min="8" max="8" width="11.5" style="19" customWidth="1"/>
    <col min="9" max="16384" width="9" style="8"/>
  </cols>
  <sheetData>
    <row r="1" spans="1:8" s="32" customFormat="1">
      <c r="A1" s="360" t="s">
        <v>77</v>
      </c>
      <c r="B1" s="360"/>
      <c r="C1" s="360"/>
      <c r="D1" s="360"/>
      <c r="E1" s="360"/>
      <c r="F1" s="360"/>
      <c r="G1" s="360"/>
      <c r="H1" s="360"/>
    </row>
    <row r="2" spans="1:8" s="32" customFormat="1">
      <c r="A2" s="360" t="s">
        <v>254</v>
      </c>
      <c r="B2" s="360"/>
      <c r="C2" s="360"/>
      <c r="D2" s="360"/>
      <c r="E2" s="360"/>
      <c r="F2" s="360"/>
      <c r="G2" s="360"/>
      <c r="H2" s="360"/>
    </row>
    <row r="3" spans="1:8" ht="15" customHeight="1">
      <c r="A3" s="361" t="s">
        <v>6</v>
      </c>
      <c r="B3" s="361" t="s">
        <v>14</v>
      </c>
      <c r="C3" s="361" t="s">
        <v>8</v>
      </c>
      <c r="D3" s="381" t="s">
        <v>15</v>
      </c>
      <c r="E3" s="361" t="s">
        <v>9</v>
      </c>
      <c r="F3" s="382" t="s">
        <v>16</v>
      </c>
      <c r="G3" s="382" t="s">
        <v>17</v>
      </c>
      <c r="H3" s="361" t="s">
        <v>10</v>
      </c>
    </row>
    <row r="4" spans="1:8" ht="26.25" customHeight="1">
      <c r="A4" s="361"/>
      <c r="B4" s="361"/>
      <c r="C4" s="361"/>
      <c r="D4" s="381"/>
      <c r="E4" s="361"/>
      <c r="F4" s="382"/>
      <c r="G4" s="382"/>
      <c r="H4" s="361"/>
    </row>
    <row r="5" spans="1:8" ht="26.25" customHeight="1">
      <c r="A5" s="132">
        <v>1</v>
      </c>
      <c r="B5" s="132" t="s">
        <v>636</v>
      </c>
      <c r="C5" s="379" t="s">
        <v>600</v>
      </c>
      <c r="D5" s="379"/>
      <c r="E5" s="143">
        <v>1</v>
      </c>
      <c r="F5" s="139">
        <v>1319300</v>
      </c>
      <c r="G5" s="164">
        <f t="shared" ref="G5:G9" si="0">SUM(E5*F5)</f>
        <v>1319300</v>
      </c>
      <c r="H5" s="132"/>
    </row>
    <row r="6" spans="1:8" ht="53.25" customHeight="1">
      <c r="A6" s="132"/>
      <c r="B6" s="132"/>
      <c r="C6" s="154" t="s">
        <v>743</v>
      </c>
      <c r="D6" s="154" t="s">
        <v>747</v>
      </c>
      <c r="E6" s="41">
        <v>20</v>
      </c>
      <c r="F6" s="139">
        <v>35000</v>
      </c>
      <c r="G6" s="161">
        <f t="shared" si="0"/>
        <v>700000</v>
      </c>
      <c r="H6" s="132"/>
    </row>
    <row r="7" spans="1:8" ht="53.25" customHeight="1">
      <c r="A7" s="132"/>
      <c r="B7" s="132"/>
      <c r="C7" s="154" t="s">
        <v>744</v>
      </c>
      <c r="D7" s="154" t="s">
        <v>747</v>
      </c>
      <c r="E7" s="41">
        <v>1</v>
      </c>
      <c r="F7" s="139">
        <v>35000</v>
      </c>
      <c r="G7" s="161">
        <f t="shared" si="0"/>
        <v>35000</v>
      </c>
      <c r="H7" s="132"/>
    </row>
    <row r="8" spans="1:8" ht="51.75" customHeight="1">
      <c r="A8" s="132"/>
      <c r="B8" s="132"/>
      <c r="C8" s="157" t="s">
        <v>610</v>
      </c>
      <c r="D8" s="154" t="s">
        <v>748</v>
      </c>
      <c r="E8" s="41">
        <v>1</v>
      </c>
      <c r="F8" s="139">
        <v>130000</v>
      </c>
      <c r="G8" s="161">
        <f t="shared" si="0"/>
        <v>130000</v>
      </c>
      <c r="H8" s="132"/>
    </row>
    <row r="9" spans="1:8" ht="52.5" customHeight="1">
      <c r="A9" s="132"/>
      <c r="B9" s="132"/>
      <c r="C9" s="157" t="s">
        <v>611</v>
      </c>
      <c r="D9" s="46" t="s">
        <v>749</v>
      </c>
      <c r="E9" s="41">
        <v>1</v>
      </c>
      <c r="F9" s="139">
        <v>50000</v>
      </c>
      <c r="G9" s="161">
        <f t="shared" si="0"/>
        <v>50000</v>
      </c>
      <c r="H9" s="132"/>
    </row>
    <row r="10" spans="1:8" ht="26.25" customHeight="1">
      <c r="A10" s="132"/>
      <c r="B10" s="132"/>
      <c r="C10" s="137" t="s">
        <v>662</v>
      </c>
      <c r="D10" s="43" t="s">
        <v>233</v>
      </c>
      <c r="E10" s="99">
        <v>2</v>
      </c>
      <c r="F10" s="44">
        <v>50000</v>
      </c>
      <c r="G10" s="161">
        <f t="shared" ref="G10:G19" si="1">SUM(E10*F10)</f>
        <v>100000</v>
      </c>
      <c r="H10" s="132"/>
    </row>
    <row r="11" spans="1:8" ht="26.25" customHeight="1">
      <c r="A11" s="132"/>
      <c r="B11" s="132"/>
      <c r="C11" s="115" t="s">
        <v>720</v>
      </c>
      <c r="D11" s="160" t="s">
        <v>745</v>
      </c>
      <c r="E11" s="50">
        <v>21</v>
      </c>
      <c r="F11" s="44">
        <v>5000</v>
      </c>
      <c r="G11" s="161">
        <f t="shared" si="1"/>
        <v>105000</v>
      </c>
      <c r="H11" s="132"/>
    </row>
    <row r="12" spans="1:8" ht="26.25" customHeight="1">
      <c r="A12" s="132"/>
      <c r="B12" s="132"/>
      <c r="C12" s="18" t="s">
        <v>721</v>
      </c>
      <c r="D12" s="43" t="s">
        <v>651</v>
      </c>
      <c r="E12" s="17">
        <v>21</v>
      </c>
      <c r="F12" s="44">
        <v>1800</v>
      </c>
      <c r="G12" s="161">
        <f t="shared" si="1"/>
        <v>37800</v>
      </c>
      <c r="H12" s="132"/>
    </row>
    <row r="13" spans="1:8" s="173" customFormat="1" ht="72.75" customHeight="1">
      <c r="A13" s="179"/>
      <c r="B13" s="179"/>
      <c r="C13" s="172" t="s">
        <v>858</v>
      </c>
      <c r="D13" s="169" t="s">
        <v>701</v>
      </c>
      <c r="E13" s="170">
        <v>21</v>
      </c>
      <c r="F13" s="171">
        <v>3000</v>
      </c>
      <c r="G13" s="161">
        <f t="shared" si="1"/>
        <v>63000</v>
      </c>
      <c r="H13" s="179"/>
    </row>
    <row r="14" spans="1:8" ht="48.75" customHeight="1">
      <c r="A14" s="132"/>
      <c r="B14" s="132"/>
      <c r="C14" s="215" t="s">
        <v>722</v>
      </c>
      <c r="D14" s="160" t="s">
        <v>194</v>
      </c>
      <c r="E14" s="99">
        <v>1</v>
      </c>
      <c r="F14" s="44">
        <v>2000</v>
      </c>
      <c r="G14" s="161">
        <f t="shared" si="1"/>
        <v>2000</v>
      </c>
      <c r="H14" s="132"/>
    </row>
    <row r="15" spans="1:8" ht="26.25" customHeight="1">
      <c r="A15" s="132"/>
      <c r="B15" s="132"/>
      <c r="C15" s="19" t="s">
        <v>723</v>
      </c>
      <c r="D15" s="163" t="s">
        <v>195</v>
      </c>
      <c r="E15" s="17">
        <v>1</v>
      </c>
      <c r="F15" s="44">
        <v>3000</v>
      </c>
      <c r="G15" s="161">
        <f t="shared" si="1"/>
        <v>3000</v>
      </c>
      <c r="H15" s="132"/>
    </row>
    <row r="16" spans="1:8" ht="26.25" customHeight="1">
      <c r="A16" s="132"/>
      <c r="B16" s="132"/>
      <c r="C16" s="19" t="s">
        <v>724</v>
      </c>
      <c r="D16" s="163" t="s">
        <v>196</v>
      </c>
      <c r="E16" s="17">
        <v>1</v>
      </c>
      <c r="F16" s="44">
        <v>3000</v>
      </c>
      <c r="G16" s="161">
        <f t="shared" si="1"/>
        <v>3000</v>
      </c>
      <c r="H16" s="132"/>
    </row>
    <row r="17" spans="1:8" ht="26.25" customHeight="1">
      <c r="A17" s="132"/>
      <c r="B17" s="132"/>
      <c r="C17" s="19" t="s">
        <v>725</v>
      </c>
      <c r="D17" s="159" t="s">
        <v>197</v>
      </c>
      <c r="E17" s="17">
        <v>2</v>
      </c>
      <c r="F17" s="44">
        <v>2000</v>
      </c>
      <c r="G17" s="161">
        <f t="shared" si="1"/>
        <v>4000</v>
      </c>
      <c r="H17" s="132"/>
    </row>
    <row r="18" spans="1:8" ht="26.25" customHeight="1">
      <c r="A18" s="132"/>
      <c r="B18" s="132"/>
      <c r="C18" s="137" t="s">
        <v>726</v>
      </c>
      <c r="D18" s="155" t="s">
        <v>658</v>
      </c>
      <c r="E18" s="17">
        <v>22</v>
      </c>
      <c r="F18" s="139">
        <v>2500</v>
      </c>
      <c r="G18" s="161">
        <f t="shared" si="1"/>
        <v>55000</v>
      </c>
      <c r="H18" s="132"/>
    </row>
    <row r="19" spans="1:8" ht="51.75" customHeight="1">
      <c r="A19" s="132"/>
      <c r="B19" s="132"/>
      <c r="C19" s="215" t="s">
        <v>727</v>
      </c>
      <c r="D19" s="154" t="s">
        <v>746</v>
      </c>
      <c r="E19" s="99">
        <v>21</v>
      </c>
      <c r="F19" s="139">
        <v>1500</v>
      </c>
      <c r="G19" s="161">
        <f t="shared" si="1"/>
        <v>31500</v>
      </c>
      <c r="H19" s="132"/>
    </row>
    <row r="20" spans="1:8" ht="26.25" customHeight="1">
      <c r="A20" s="132"/>
      <c r="B20" s="132"/>
      <c r="C20" s="157"/>
      <c r="D20" s="154"/>
      <c r="E20" s="41"/>
      <c r="F20" s="139"/>
      <c r="G20" s="177">
        <f>SUM(G6:G19)</f>
        <v>1319300</v>
      </c>
      <c r="H20" s="132"/>
    </row>
    <row r="21" spans="1:8" ht="26.25" customHeight="1">
      <c r="A21" s="203"/>
      <c r="B21" s="203"/>
      <c r="C21" s="157"/>
      <c r="D21" s="154"/>
      <c r="E21" s="41"/>
      <c r="F21" s="139"/>
      <c r="G21" s="177"/>
      <c r="H21" s="203"/>
    </row>
    <row r="22" spans="1:8" ht="26.25" customHeight="1">
      <c r="A22" s="203"/>
      <c r="B22" s="203"/>
      <c r="C22" s="157"/>
      <c r="D22" s="154"/>
      <c r="E22" s="41"/>
      <c r="F22" s="139"/>
      <c r="G22" s="177"/>
      <c r="H22" s="203"/>
    </row>
    <row r="23" spans="1:8" ht="26.25" customHeight="1">
      <c r="A23" s="203"/>
      <c r="B23" s="203"/>
      <c r="C23" s="157"/>
      <c r="D23" s="154"/>
      <c r="E23" s="41"/>
      <c r="F23" s="139"/>
      <c r="G23" s="177"/>
      <c r="H23" s="203"/>
    </row>
    <row r="24" spans="1:8" ht="26.25" customHeight="1">
      <c r="A24" s="203"/>
      <c r="B24" s="203"/>
      <c r="C24" s="157"/>
      <c r="D24" s="154"/>
      <c r="E24" s="41"/>
      <c r="F24" s="139"/>
      <c r="G24" s="177"/>
      <c r="H24" s="203"/>
    </row>
    <row r="25" spans="1:8" ht="26.25" customHeight="1">
      <c r="A25" s="203"/>
      <c r="B25" s="203"/>
      <c r="C25" s="157"/>
      <c r="D25" s="154"/>
      <c r="E25" s="41"/>
      <c r="F25" s="139"/>
      <c r="G25" s="177"/>
      <c r="H25" s="203"/>
    </row>
    <row r="26" spans="1:8" ht="26.25" customHeight="1">
      <c r="A26" s="203"/>
      <c r="B26" s="203"/>
      <c r="C26" s="157"/>
      <c r="D26" s="154"/>
      <c r="E26" s="41"/>
      <c r="F26" s="139"/>
      <c r="G26" s="177"/>
      <c r="H26" s="203"/>
    </row>
    <row r="27" spans="1:8" ht="26.25" customHeight="1">
      <c r="A27" s="203"/>
      <c r="B27" s="203"/>
      <c r="C27" s="157"/>
      <c r="D27" s="154"/>
      <c r="E27" s="41"/>
      <c r="F27" s="139"/>
      <c r="G27" s="177"/>
      <c r="H27" s="203"/>
    </row>
    <row r="28" spans="1:8" ht="26.25" customHeight="1">
      <c r="A28" s="76">
        <v>2</v>
      </c>
      <c r="B28" s="132" t="s">
        <v>637</v>
      </c>
      <c r="C28" s="378" t="s">
        <v>729</v>
      </c>
      <c r="D28" s="378"/>
      <c r="E28" s="144">
        <v>1</v>
      </c>
      <c r="F28" s="164">
        <v>479600</v>
      </c>
      <c r="G28" s="164">
        <f>SUM(E28*F28)</f>
        <v>479600</v>
      </c>
      <c r="H28" s="132"/>
    </row>
    <row r="29" spans="1:8" ht="26.25" customHeight="1">
      <c r="A29" s="76"/>
      <c r="B29" s="20"/>
      <c r="C29" s="137" t="s">
        <v>612</v>
      </c>
      <c r="D29" s="43" t="s">
        <v>648</v>
      </c>
      <c r="E29" s="99">
        <v>8</v>
      </c>
      <c r="F29" s="44">
        <v>4000</v>
      </c>
      <c r="G29" s="161">
        <f>SUM(E29*F29)</f>
        <v>32000</v>
      </c>
      <c r="H29" s="132"/>
    </row>
    <row r="30" spans="1:8" ht="26.25" customHeight="1">
      <c r="A30" s="76"/>
      <c r="B30" s="20"/>
      <c r="C30" s="137" t="s">
        <v>613</v>
      </c>
      <c r="D30" s="43" t="s">
        <v>649</v>
      </c>
      <c r="E30" s="99">
        <v>3</v>
      </c>
      <c r="F30" s="44">
        <v>2000</v>
      </c>
      <c r="G30" s="161">
        <f t="shared" ref="G30:G49" si="2">SUM(E30*F30)</f>
        <v>6000</v>
      </c>
      <c r="H30" s="132"/>
    </row>
    <row r="31" spans="1:8" ht="26.25" customHeight="1">
      <c r="A31" s="76"/>
      <c r="B31" s="20"/>
      <c r="C31" s="137" t="s">
        <v>614</v>
      </c>
      <c r="D31" s="43" t="s">
        <v>650</v>
      </c>
      <c r="E31" s="99">
        <v>1</v>
      </c>
      <c r="F31" s="44">
        <v>2500</v>
      </c>
      <c r="G31" s="161">
        <f t="shared" si="2"/>
        <v>2500</v>
      </c>
      <c r="H31" s="132"/>
    </row>
    <row r="32" spans="1:8" ht="26.25" customHeight="1">
      <c r="A32" s="76"/>
      <c r="B32" s="20"/>
      <c r="C32" s="137" t="s">
        <v>391</v>
      </c>
      <c r="D32" s="43" t="s">
        <v>651</v>
      </c>
      <c r="E32" s="99">
        <v>22</v>
      </c>
      <c r="F32" s="44">
        <v>1800</v>
      </c>
      <c r="G32" s="161">
        <f t="shared" si="2"/>
        <v>39600</v>
      </c>
      <c r="H32" s="132"/>
    </row>
    <row r="33" spans="1:8" ht="73.5" customHeight="1">
      <c r="A33" s="76"/>
      <c r="B33" s="20"/>
      <c r="C33" s="137" t="s">
        <v>392</v>
      </c>
      <c r="D33" s="155" t="s">
        <v>652</v>
      </c>
      <c r="E33" s="99">
        <v>1</v>
      </c>
      <c r="F33" s="44">
        <v>30000</v>
      </c>
      <c r="G33" s="161">
        <f t="shared" si="2"/>
        <v>30000</v>
      </c>
      <c r="H33" s="132"/>
    </row>
    <row r="34" spans="1:8" ht="21" customHeight="1">
      <c r="A34" s="76"/>
      <c r="B34" s="20"/>
      <c r="C34" s="137" t="s">
        <v>615</v>
      </c>
      <c r="D34" s="46" t="s">
        <v>653</v>
      </c>
      <c r="E34" s="99">
        <v>1</v>
      </c>
      <c r="F34" s="44">
        <v>35000</v>
      </c>
      <c r="G34" s="161">
        <f t="shared" si="2"/>
        <v>35000</v>
      </c>
      <c r="H34" s="132"/>
    </row>
    <row r="35" spans="1:8" ht="26.25" customHeight="1">
      <c r="A35" s="76"/>
      <c r="B35" s="20"/>
      <c r="C35" s="137" t="s">
        <v>616</v>
      </c>
      <c r="D35" s="155" t="s">
        <v>654</v>
      </c>
      <c r="E35" s="99">
        <v>1</v>
      </c>
      <c r="F35" s="44">
        <v>15000</v>
      </c>
      <c r="G35" s="161">
        <f t="shared" si="2"/>
        <v>15000</v>
      </c>
      <c r="H35" s="132"/>
    </row>
    <row r="36" spans="1:8" ht="21.75" customHeight="1">
      <c r="A36" s="76"/>
      <c r="B36" s="20"/>
      <c r="C36" s="137" t="s">
        <v>617</v>
      </c>
      <c r="D36" s="155" t="s">
        <v>728</v>
      </c>
      <c r="E36" s="99">
        <v>1</v>
      </c>
      <c r="F36" s="44">
        <v>13000</v>
      </c>
      <c r="G36" s="161">
        <f t="shared" si="2"/>
        <v>13000</v>
      </c>
      <c r="H36" s="132"/>
    </row>
    <row r="37" spans="1:8" ht="24" customHeight="1">
      <c r="A37" s="76"/>
      <c r="B37" s="20"/>
      <c r="C37" s="137" t="s">
        <v>618</v>
      </c>
      <c r="D37" s="155" t="s">
        <v>656</v>
      </c>
      <c r="E37" s="99">
        <v>1</v>
      </c>
      <c r="F37" s="44">
        <v>1500</v>
      </c>
      <c r="G37" s="161">
        <f t="shared" si="2"/>
        <v>1500</v>
      </c>
      <c r="H37" s="132"/>
    </row>
    <row r="38" spans="1:8" ht="26.25" customHeight="1">
      <c r="A38" s="76"/>
      <c r="B38" s="20"/>
      <c r="C38" s="158" t="s">
        <v>619</v>
      </c>
      <c r="D38" s="155" t="s">
        <v>657</v>
      </c>
      <c r="E38" s="99">
        <v>2</v>
      </c>
      <c r="F38" s="44">
        <v>5000</v>
      </c>
      <c r="G38" s="161">
        <f t="shared" si="2"/>
        <v>10000</v>
      </c>
      <c r="H38" s="132"/>
    </row>
    <row r="39" spans="1:8" ht="46.5" customHeight="1">
      <c r="A39" s="76"/>
      <c r="B39" s="20"/>
      <c r="C39" s="137" t="s">
        <v>620</v>
      </c>
      <c r="D39" s="160" t="s">
        <v>194</v>
      </c>
      <c r="E39" s="99">
        <v>1</v>
      </c>
      <c r="F39" s="44">
        <v>2000</v>
      </c>
      <c r="G39" s="161">
        <f t="shared" si="2"/>
        <v>2000</v>
      </c>
      <c r="H39" s="132"/>
    </row>
    <row r="40" spans="1:8" ht="26.25" customHeight="1">
      <c r="A40" s="76"/>
      <c r="B40" s="20"/>
      <c r="C40" s="137" t="s">
        <v>621</v>
      </c>
      <c r="D40" s="163" t="s">
        <v>195</v>
      </c>
      <c r="E40" s="99">
        <v>1</v>
      </c>
      <c r="F40" s="44">
        <v>3000</v>
      </c>
      <c r="G40" s="161">
        <f t="shared" si="2"/>
        <v>3000</v>
      </c>
      <c r="H40" s="132"/>
    </row>
    <row r="41" spans="1:8" ht="46.5" customHeight="1">
      <c r="A41" s="76"/>
      <c r="B41" s="20"/>
      <c r="C41" s="137" t="s">
        <v>710</v>
      </c>
      <c r="D41" s="163" t="s">
        <v>196</v>
      </c>
      <c r="E41" s="99">
        <v>1</v>
      </c>
      <c r="F41" s="44">
        <v>3000</v>
      </c>
      <c r="G41" s="161">
        <f t="shared" si="2"/>
        <v>3000</v>
      </c>
      <c r="H41" s="132"/>
    </row>
    <row r="42" spans="1:8" ht="25.5" customHeight="1">
      <c r="A42" s="76"/>
      <c r="B42" s="20"/>
      <c r="C42" s="137" t="s">
        <v>711</v>
      </c>
      <c r="D42" s="159" t="s">
        <v>197</v>
      </c>
      <c r="E42" s="99">
        <v>2</v>
      </c>
      <c r="F42" s="44">
        <v>2000</v>
      </c>
      <c r="G42" s="161">
        <f t="shared" si="2"/>
        <v>4000</v>
      </c>
      <c r="H42" s="132"/>
    </row>
    <row r="43" spans="1:8" ht="26.25" customHeight="1">
      <c r="A43" s="76"/>
      <c r="B43" s="20"/>
      <c r="C43" s="137" t="s">
        <v>712</v>
      </c>
      <c r="D43" s="155" t="s">
        <v>658</v>
      </c>
      <c r="E43" s="99">
        <v>2</v>
      </c>
      <c r="F43" s="44">
        <v>2500</v>
      </c>
      <c r="G43" s="161">
        <f t="shared" si="2"/>
        <v>5000</v>
      </c>
      <c r="H43" s="132"/>
    </row>
    <row r="44" spans="1:8" ht="46.5" customHeight="1">
      <c r="A44" s="76"/>
      <c r="B44" s="20"/>
      <c r="C44" s="137" t="s">
        <v>713</v>
      </c>
      <c r="D44" s="165" t="s">
        <v>703</v>
      </c>
      <c r="E44" s="99">
        <v>2</v>
      </c>
      <c r="F44" s="44">
        <v>20000</v>
      </c>
      <c r="G44" s="161">
        <f t="shared" si="2"/>
        <v>40000</v>
      </c>
      <c r="H44" s="132"/>
    </row>
    <row r="45" spans="1:8" ht="26.25" customHeight="1">
      <c r="A45" s="76"/>
      <c r="B45" s="20"/>
      <c r="C45" s="137" t="s">
        <v>714</v>
      </c>
      <c r="D45" s="142" t="s">
        <v>659</v>
      </c>
      <c r="E45" s="99">
        <v>1</v>
      </c>
      <c r="F45" s="44">
        <v>8000</v>
      </c>
      <c r="G45" s="161">
        <f t="shared" si="2"/>
        <v>8000</v>
      </c>
      <c r="H45" s="132"/>
    </row>
    <row r="46" spans="1:8" ht="26.25" customHeight="1">
      <c r="A46" s="76"/>
      <c r="B46" s="20"/>
      <c r="C46" s="137" t="s">
        <v>715</v>
      </c>
      <c r="D46" s="142" t="s">
        <v>660</v>
      </c>
      <c r="E46" s="99">
        <v>1</v>
      </c>
      <c r="F46" s="44">
        <v>30000</v>
      </c>
      <c r="G46" s="161">
        <f t="shared" si="2"/>
        <v>30000</v>
      </c>
      <c r="H46" s="132"/>
    </row>
    <row r="47" spans="1:8" ht="26.25" customHeight="1">
      <c r="A47" s="76"/>
      <c r="B47" s="20"/>
      <c r="C47" s="137" t="s">
        <v>719</v>
      </c>
      <c r="D47" s="43" t="s">
        <v>233</v>
      </c>
      <c r="E47" s="99">
        <v>3</v>
      </c>
      <c r="F47" s="44">
        <v>50000</v>
      </c>
      <c r="G47" s="161">
        <f t="shared" si="2"/>
        <v>150000</v>
      </c>
      <c r="H47" s="132"/>
    </row>
    <row r="48" spans="1:8" ht="26.25" customHeight="1">
      <c r="A48" s="76"/>
      <c r="B48" s="20"/>
      <c r="C48" s="137" t="s">
        <v>717</v>
      </c>
      <c r="D48" s="142" t="s">
        <v>661</v>
      </c>
      <c r="E48" s="99">
        <v>1</v>
      </c>
      <c r="F48" s="44">
        <v>35000</v>
      </c>
      <c r="G48" s="161">
        <f t="shared" si="2"/>
        <v>35000</v>
      </c>
      <c r="H48" s="132"/>
    </row>
    <row r="49" spans="1:8" s="173" customFormat="1" ht="26.25" customHeight="1">
      <c r="A49" s="166"/>
      <c r="B49" s="167"/>
      <c r="C49" s="157" t="s">
        <v>718</v>
      </c>
      <c r="D49" s="154" t="s">
        <v>702</v>
      </c>
      <c r="E49" s="41">
        <v>1</v>
      </c>
      <c r="F49" s="44">
        <v>15000</v>
      </c>
      <c r="G49" s="161">
        <f t="shared" si="2"/>
        <v>15000</v>
      </c>
      <c r="H49" s="179"/>
    </row>
    <row r="50" spans="1:8" ht="26.25" customHeight="1">
      <c r="A50" s="132"/>
      <c r="B50" s="132"/>
      <c r="C50" s="180"/>
      <c r="D50" s="181"/>
      <c r="E50" s="143"/>
      <c r="F50" s="139"/>
      <c r="G50" s="177">
        <f>SUM(G29:G49)</f>
        <v>479600</v>
      </c>
      <c r="H50" s="132"/>
    </row>
    <row r="51" spans="1:8" ht="26.25" customHeight="1">
      <c r="A51" s="203"/>
      <c r="B51" s="203"/>
      <c r="C51" s="180"/>
      <c r="D51" s="181"/>
      <c r="E51" s="143"/>
      <c r="F51" s="139"/>
      <c r="G51" s="177"/>
      <c r="H51" s="203"/>
    </row>
    <row r="52" spans="1:8" ht="26.25" customHeight="1">
      <c r="A52" s="203"/>
      <c r="B52" s="203"/>
      <c r="C52" s="180"/>
      <c r="D52" s="181"/>
      <c r="E52" s="143"/>
      <c r="F52" s="139"/>
      <c r="G52" s="177"/>
      <c r="H52" s="203"/>
    </row>
    <row r="53" spans="1:8" ht="26.25" customHeight="1">
      <c r="A53" s="203"/>
      <c r="B53" s="203"/>
      <c r="C53" s="180"/>
      <c r="D53" s="181"/>
      <c r="E53" s="143"/>
      <c r="F53" s="139"/>
      <c r="G53" s="177"/>
      <c r="H53" s="203"/>
    </row>
    <row r="54" spans="1:8" ht="26.25" customHeight="1">
      <c r="A54" s="203"/>
      <c r="B54" s="203"/>
      <c r="C54" s="180"/>
      <c r="D54" s="181"/>
      <c r="E54" s="143"/>
      <c r="F54" s="139"/>
      <c r="G54" s="177"/>
      <c r="H54" s="203"/>
    </row>
    <row r="55" spans="1:8" ht="26.25" customHeight="1">
      <c r="A55" s="76">
        <v>3</v>
      </c>
      <c r="B55" s="132" t="s">
        <v>638</v>
      </c>
      <c r="C55" s="383" t="s">
        <v>601</v>
      </c>
      <c r="D55" s="383"/>
      <c r="E55" s="145">
        <v>1</v>
      </c>
      <c r="F55" s="164">
        <v>13839000</v>
      </c>
      <c r="G55" s="139">
        <f>SUM(E55*F55)</f>
        <v>13839000</v>
      </c>
      <c r="H55" s="132"/>
    </row>
    <row r="56" spans="1:8" ht="48">
      <c r="A56" s="41"/>
      <c r="B56" s="41"/>
      <c r="C56" s="154" t="s">
        <v>622</v>
      </c>
      <c r="D56" s="160" t="s">
        <v>235</v>
      </c>
      <c r="E56" s="41">
        <v>20</v>
      </c>
      <c r="F56" s="44">
        <v>5000</v>
      </c>
      <c r="G56" s="44">
        <f>SUM(E56*F56)</f>
        <v>100000</v>
      </c>
      <c r="H56" s="42"/>
    </row>
    <row r="57" spans="1:8">
      <c r="A57" s="41"/>
      <c r="B57" s="41"/>
      <c r="C57" s="157" t="s">
        <v>623</v>
      </c>
      <c r="D57" s="329" t="s">
        <v>236</v>
      </c>
      <c r="E57" s="41">
        <v>20</v>
      </c>
      <c r="F57" s="44">
        <v>6000</v>
      </c>
      <c r="G57" s="44">
        <f t="shared" ref="G57:G71" si="3">SUM(E57*F57)</f>
        <v>120000</v>
      </c>
      <c r="H57" s="42"/>
    </row>
    <row r="58" spans="1:8">
      <c r="A58" s="41"/>
      <c r="B58" s="41"/>
      <c r="C58" s="157" t="s">
        <v>624</v>
      </c>
      <c r="D58" s="159" t="s">
        <v>237</v>
      </c>
      <c r="E58" s="41">
        <v>20</v>
      </c>
      <c r="F58" s="44">
        <v>300000</v>
      </c>
      <c r="G58" s="44">
        <f t="shared" si="3"/>
        <v>6000000</v>
      </c>
      <c r="H58" s="42"/>
    </row>
    <row r="59" spans="1:8">
      <c r="A59" s="41"/>
      <c r="B59" s="41"/>
      <c r="C59" s="157" t="s">
        <v>445</v>
      </c>
      <c r="D59" s="159" t="s">
        <v>238</v>
      </c>
      <c r="E59" s="41">
        <v>20</v>
      </c>
      <c r="F59" s="44">
        <v>1500</v>
      </c>
      <c r="G59" s="44">
        <f t="shared" si="3"/>
        <v>30000</v>
      </c>
      <c r="H59" s="42"/>
    </row>
    <row r="60" spans="1:8" ht="48">
      <c r="A60" s="41"/>
      <c r="B60" s="41"/>
      <c r="C60" s="154" t="s">
        <v>625</v>
      </c>
      <c r="D60" s="159" t="s">
        <v>239</v>
      </c>
      <c r="E60" s="41">
        <v>20</v>
      </c>
      <c r="F60" s="44">
        <v>2000</v>
      </c>
      <c r="G60" s="44">
        <f t="shared" si="3"/>
        <v>40000</v>
      </c>
      <c r="H60" s="42"/>
    </row>
    <row r="61" spans="1:8" ht="48">
      <c r="A61" s="41"/>
      <c r="B61" s="41"/>
      <c r="C61" s="154" t="s">
        <v>447</v>
      </c>
      <c r="D61" s="160" t="s">
        <v>240</v>
      </c>
      <c r="E61" s="41">
        <v>20</v>
      </c>
      <c r="F61" s="44">
        <v>10000</v>
      </c>
      <c r="G61" s="44">
        <f t="shared" si="3"/>
        <v>200000</v>
      </c>
      <c r="H61" s="42"/>
    </row>
    <row r="62" spans="1:8">
      <c r="A62" s="41"/>
      <c r="B62" s="41"/>
      <c r="C62" s="157" t="s">
        <v>626</v>
      </c>
      <c r="D62" s="329" t="s">
        <v>241</v>
      </c>
      <c r="E62" s="41">
        <v>20</v>
      </c>
      <c r="F62" s="44">
        <v>25000</v>
      </c>
      <c r="G62" s="44">
        <f t="shared" si="3"/>
        <v>500000</v>
      </c>
      <c r="H62" s="42"/>
    </row>
    <row r="63" spans="1:8" ht="48">
      <c r="A63" s="41"/>
      <c r="B63" s="41"/>
      <c r="C63" s="154" t="s">
        <v>627</v>
      </c>
      <c r="D63" s="159" t="s">
        <v>242</v>
      </c>
      <c r="E63" s="41">
        <v>20</v>
      </c>
      <c r="F63" s="44">
        <v>2000</v>
      </c>
      <c r="G63" s="44">
        <f t="shared" si="3"/>
        <v>40000</v>
      </c>
      <c r="H63" s="42"/>
    </row>
    <row r="64" spans="1:8" ht="24" customHeight="1">
      <c r="A64" s="41"/>
      <c r="B64" s="41"/>
      <c r="C64" s="154" t="s">
        <v>628</v>
      </c>
      <c r="D64" s="159" t="s">
        <v>243</v>
      </c>
      <c r="E64" s="41">
        <v>20</v>
      </c>
      <c r="F64" s="44">
        <v>2000</v>
      </c>
      <c r="G64" s="44">
        <f t="shared" si="3"/>
        <v>40000</v>
      </c>
      <c r="H64" s="42"/>
    </row>
    <row r="65" spans="1:8" ht="25.5" customHeight="1">
      <c r="A65" s="41"/>
      <c r="B65" s="41"/>
      <c r="C65" s="154" t="s">
        <v>629</v>
      </c>
      <c r="D65" s="159" t="s">
        <v>244</v>
      </c>
      <c r="E65" s="41">
        <v>20</v>
      </c>
      <c r="F65" s="44">
        <v>2000</v>
      </c>
      <c r="G65" s="44">
        <f t="shared" si="3"/>
        <v>40000</v>
      </c>
      <c r="H65" s="42"/>
    </row>
    <row r="66" spans="1:8">
      <c r="A66" s="41"/>
      <c r="B66" s="41"/>
      <c r="C66" s="157" t="s">
        <v>630</v>
      </c>
      <c r="D66" s="159" t="s">
        <v>245</v>
      </c>
      <c r="E66" s="41">
        <v>20</v>
      </c>
      <c r="F66" s="44">
        <v>10000</v>
      </c>
      <c r="G66" s="44">
        <f t="shared" si="3"/>
        <v>200000</v>
      </c>
      <c r="H66" s="42"/>
    </row>
    <row r="67" spans="1:8" ht="96" customHeight="1">
      <c r="A67" s="41"/>
      <c r="B67" s="41"/>
      <c r="C67" s="154" t="s">
        <v>695</v>
      </c>
      <c r="D67" s="154" t="s">
        <v>700</v>
      </c>
      <c r="E67" s="41">
        <v>1</v>
      </c>
      <c r="F67" s="44">
        <v>1500000</v>
      </c>
      <c r="G67" s="44">
        <f t="shared" si="3"/>
        <v>1500000</v>
      </c>
      <c r="H67" s="42"/>
    </row>
    <row r="68" spans="1:8" ht="94.5" customHeight="1">
      <c r="A68" s="41"/>
      <c r="B68" s="41"/>
      <c r="C68" s="154" t="s">
        <v>698</v>
      </c>
      <c r="D68" s="159" t="s">
        <v>699</v>
      </c>
      <c r="E68" s="41">
        <v>1</v>
      </c>
      <c r="F68" s="44">
        <v>1500000</v>
      </c>
      <c r="G68" s="44">
        <f t="shared" si="3"/>
        <v>1500000</v>
      </c>
      <c r="H68" s="42"/>
    </row>
    <row r="69" spans="1:8" ht="195" customHeight="1">
      <c r="A69" s="41"/>
      <c r="B69" s="41"/>
      <c r="C69" s="154" t="s">
        <v>697</v>
      </c>
      <c r="D69" s="159" t="s">
        <v>696</v>
      </c>
      <c r="E69" s="41">
        <v>1</v>
      </c>
      <c r="F69" s="44">
        <v>3000000</v>
      </c>
      <c r="G69" s="44">
        <f t="shared" si="3"/>
        <v>3000000</v>
      </c>
      <c r="H69" s="42"/>
    </row>
    <row r="70" spans="1:8" ht="50.25" customHeight="1">
      <c r="A70" s="41"/>
      <c r="B70" s="41"/>
      <c r="C70" s="157" t="s">
        <v>456</v>
      </c>
      <c r="D70" s="159" t="s">
        <v>246</v>
      </c>
      <c r="E70" s="41">
        <v>20</v>
      </c>
      <c r="F70" s="44">
        <v>1500</v>
      </c>
      <c r="G70" s="44">
        <f t="shared" si="3"/>
        <v>30000</v>
      </c>
      <c r="H70" s="42"/>
    </row>
    <row r="71" spans="1:8" ht="24.75" customHeight="1">
      <c r="A71" s="41"/>
      <c r="B71" s="41"/>
      <c r="C71" s="157" t="s">
        <v>634</v>
      </c>
      <c r="D71" s="160" t="s">
        <v>233</v>
      </c>
      <c r="E71" s="41">
        <v>3</v>
      </c>
      <c r="F71" s="44">
        <v>50000</v>
      </c>
      <c r="G71" s="44">
        <f t="shared" si="3"/>
        <v>150000</v>
      </c>
      <c r="H71" s="42"/>
    </row>
    <row r="72" spans="1:8" ht="48">
      <c r="A72" s="41"/>
      <c r="B72" s="41"/>
      <c r="C72" s="157" t="s">
        <v>694</v>
      </c>
      <c r="D72" s="154" t="s">
        <v>187</v>
      </c>
      <c r="E72" s="146">
        <v>4</v>
      </c>
      <c r="F72" s="44">
        <v>6000</v>
      </c>
      <c r="G72" s="44">
        <f t="shared" ref="G72:G74" si="4">SUM(E72*F72)</f>
        <v>24000</v>
      </c>
      <c r="H72" s="42"/>
    </row>
    <row r="73" spans="1:8" ht="48">
      <c r="A73" s="41"/>
      <c r="B73" s="41"/>
      <c r="C73" s="157" t="s">
        <v>519</v>
      </c>
      <c r="D73" s="154" t="s">
        <v>186</v>
      </c>
      <c r="E73" s="99">
        <v>4</v>
      </c>
      <c r="F73" s="161">
        <v>2500</v>
      </c>
      <c r="G73" s="44">
        <f t="shared" si="4"/>
        <v>10000</v>
      </c>
      <c r="H73" s="42"/>
    </row>
    <row r="74" spans="1:8" ht="48">
      <c r="A74" s="41"/>
      <c r="B74" s="41"/>
      <c r="C74" s="157" t="s">
        <v>635</v>
      </c>
      <c r="D74" s="154" t="s">
        <v>758</v>
      </c>
      <c r="E74" s="124">
        <v>21</v>
      </c>
      <c r="F74" s="44">
        <v>15000</v>
      </c>
      <c r="G74" s="44">
        <f t="shared" si="4"/>
        <v>315000</v>
      </c>
      <c r="H74" s="42"/>
    </row>
    <row r="75" spans="1:8">
      <c r="A75" s="41"/>
      <c r="B75" s="41"/>
      <c r="C75" s="152"/>
      <c r="D75" s="153"/>
      <c r="E75" s="124"/>
      <c r="F75" s="44"/>
      <c r="G75" s="138">
        <f>SUM(G56:G74)</f>
        <v>13839000</v>
      </c>
      <c r="H75" s="42"/>
    </row>
    <row r="76" spans="1:8">
      <c r="A76" s="41"/>
      <c r="B76" s="41"/>
      <c r="C76" s="216"/>
      <c r="D76" s="217"/>
      <c r="E76" s="124"/>
      <c r="F76" s="44"/>
      <c r="G76" s="138"/>
      <c r="H76" s="42"/>
    </row>
    <row r="77" spans="1:8">
      <c r="A77" s="41"/>
      <c r="B77" s="41"/>
      <c r="C77" s="216"/>
      <c r="D77" s="217"/>
      <c r="E77" s="124"/>
      <c r="F77" s="44"/>
      <c r="G77" s="138"/>
      <c r="H77" s="42"/>
    </row>
    <row r="78" spans="1:8">
      <c r="A78" s="41"/>
      <c r="B78" s="41"/>
      <c r="C78" s="216"/>
      <c r="D78" s="217"/>
      <c r="E78" s="124"/>
      <c r="F78" s="44"/>
      <c r="G78" s="138"/>
      <c r="H78" s="42"/>
    </row>
    <row r="79" spans="1:8">
      <c r="A79" s="41"/>
      <c r="B79" s="41"/>
      <c r="C79" s="216"/>
      <c r="D79" s="217"/>
      <c r="E79" s="124"/>
      <c r="F79" s="44"/>
      <c r="G79" s="138"/>
      <c r="H79" s="42"/>
    </row>
    <row r="80" spans="1:8">
      <c r="A80" s="41"/>
      <c r="B80" s="41"/>
      <c r="C80" s="216"/>
      <c r="D80" s="217"/>
      <c r="E80" s="124"/>
      <c r="F80" s="44"/>
      <c r="G80" s="138"/>
      <c r="H80" s="42"/>
    </row>
    <row r="81" spans="1:8">
      <c r="A81" s="41"/>
      <c r="B81" s="41"/>
      <c r="C81" s="216"/>
      <c r="D81" s="217"/>
      <c r="E81" s="124"/>
      <c r="F81" s="44"/>
      <c r="G81" s="138"/>
      <c r="H81" s="42"/>
    </row>
    <row r="82" spans="1:8">
      <c r="A82" s="41"/>
      <c r="B82" s="41"/>
      <c r="C82" s="216"/>
      <c r="D82" s="217"/>
      <c r="E82" s="124"/>
      <c r="F82" s="44"/>
      <c r="G82" s="138"/>
      <c r="H82" s="42"/>
    </row>
    <row r="83" spans="1:8">
      <c r="A83" s="41"/>
      <c r="B83" s="41"/>
      <c r="C83" s="216"/>
      <c r="D83" s="217"/>
      <c r="E83" s="124"/>
      <c r="F83" s="44"/>
      <c r="G83" s="138"/>
      <c r="H83" s="42"/>
    </row>
    <row r="84" spans="1:8">
      <c r="A84" s="76">
        <v>4</v>
      </c>
      <c r="B84" s="132" t="s">
        <v>639</v>
      </c>
      <c r="C84" s="384" t="s">
        <v>602</v>
      </c>
      <c r="D84" s="385"/>
      <c r="E84" s="41">
        <v>1</v>
      </c>
      <c r="F84" s="44">
        <v>23196000</v>
      </c>
      <c r="G84" s="44">
        <f>SUM(F84*E84)</f>
        <v>23196000</v>
      </c>
      <c r="H84" s="42"/>
    </row>
    <row r="85" spans="1:8" ht="95.25" customHeight="1">
      <c r="A85" s="41"/>
      <c r="B85" s="41"/>
      <c r="C85" s="98" t="s">
        <v>410</v>
      </c>
      <c r="D85" s="155" t="s">
        <v>646</v>
      </c>
      <c r="E85" s="41">
        <v>1</v>
      </c>
      <c r="F85" s="44">
        <v>4500000</v>
      </c>
      <c r="G85" s="44">
        <f t="shared" ref="G85:G98" si="5">SUM(F85*E85)</f>
        <v>4500000</v>
      </c>
      <c r="H85" s="42"/>
    </row>
    <row r="86" spans="1:8" ht="72">
      <c r="A86" s="41"/>
      <c r="B86" s="41"/>
      <c r="C86" s="98" t="s">
        <v>411</v>
      </c>
      <c r="D86" s="98" t="s">
        <v>647</v>
      </c>
      <c r="E86" s="41">
        <v>2</v>
      </c>
      <c r="F86" s="44">
        <v>500000</v>
      </c>
      <c r="G86" s="44">
        <f t="shared" si="5"/>
        <v>1000000</v>
      </c>
      <c r="H86" s="42"/>
    </row>
    <row r="87" spans="1:8">
      <c r="A87" s="41"/>
      <c r="B87" s="41"/>
      <c r="C87" s="137" t="s">
        <v>412</v>
      </c>
      <c r="D87" s="155" t="s">
        <v>225</v>
      </c>
      <c r="E87" s="41">
        <v>4</v>
      </c>
      <c r="F87" s="44">
        <v>1000000</v>
      </c>
      <c r="G87" s="44">
        <f t="shared" si="5"/>
        <v>4000000</v>
      </c>
      <c r="H87" s="42"/>
    </row>
    <row r="88" spans="1:8" ht="48">
      <c r="A88" s="41"/>
      <c r="B88" s="41"/>
      <c r="C88" s="98" t="s">
        <v>413</v>
      </c>
      <c r="D88" s="155" t="s">
        <v>225</v>
      </c>
      <c r="E88" s="41">
        <v>4</v>
      </c>
      <c r="F88" s="44">
        <v>100000</v>
      </c>
      <c r="G88" s="44">
        <f t="shared" si="5"/>
        <v>400000</v>
      </c>
      <c r="H88" s="42"/>
    </row>
    <row r="89" spans="1:8">
      <c r="A89" s="41"/>
      <c r="B89" s="41"/>
      <c r="C89" s="137" t="s">
        <v>414</v>
      </c>
      <c r="D89" s="155" t="s">
        <v>226</v>
      </c>
      <c r="E89" s="41">
        <v>10</v>
      </c>
      <c r="F89" s="44">
        <v>30000</v>
      </c>
      <c r="G89" s="44">
        <f t="shared" si="5"/>
        <v>300000</v>
      </c>
      <c r="H89" s="42"/>
    </row>
    <row r="90" spans="1:8">
      <c r="A90" s="41"/>
      <c r="B90" s="41"/>
      <c r="C90" s="137" t="s">
        <v>415</v>
      </c>
      <c r="D90" s="155" t="s">
        <v>227</v>
      </c>
      <c r="E90" s="41">
        <v>4</v>
      </c>
      <c r="F90" s="44">
        <v>100000</v>
      </c>
      <c r="G90" s="44">
        <f t="shared" si="5"/>
        <v>400000</v>
      </c>
      <c r="H90" s="42"/>
    </row>
    <row r="91" spans="1:8">
      <c r="A91" s="41"/>
      <c r="B91" s="41"/>
      <c r="C91" s="137" t="s">
        <v>416</v>
      </c>
      <c r="D91" s="155" t="s">
        <v>228</v>
      </c>
      <c r="E91" s="41">
        <v>4</v>
      </c>
      <c r="F91" s="44">
        <v>100000</v>
      </c>
      <c r="G91" s="44">
        <f t="shared" si="5"/>
        <v>400000</v>
      </c>
      <c r="H91" s="42"/>
    </row>
    <row r="92" spans="1:8">
      <c r="A92" s="41"/>
      <c r="B92" s="41"/>
      <c r="C92" s="137" t="s">
        <v>417</v>
      </c>
      <c r="D92" s="155" t="s">
        <v>229</v>
      </c>
      <c r="E92" s="41">
        <v>4</v>
      </c>
      <c r="F92" s="44">
        <v>1800000</v>
      </c>
      <c r="G92" s="44">
        <f t="shared" si="5"/>
        <v>7200000</v>
      </c>
      <c r="H92" s="42"/>
    </row>
    <row r="93" spans="1:8">
      <c r="A93" s="41"/>
      <c r="B93" s="41"/>
      <c r="C93" s="137" t="s">
        <v>418</v>
      </c>
      <c r="D93" s="155" t="s">
        <v>230</v>
      </c>
      <c r="E93" s="41">
        <v>4</v>
      </c>
      <c r="F93" s="44">
        <v>500000</v>
      </c>
      <c r="G93" s="44">
        <f t="shared" si="5"/>
        <v>2000000</v>
      </c>
      <c r="H93" s="42"/>
    </row>
    <row r="94" spans="1:8">
      <c r="A94" s="41"/>
      <c r="B94" s="41"/>
      <c r="C94" s="137" t="s">
        <v>419</v>
      </c>
      <c r="D94" s="155" t="s">
        <v>231</v>
      </c>
      <c r="E94" s="41">
        <v>2</v>
      </c>
      <c r="F94" s="44">
        <v>600000</v>
      </c>
      <c r="G94" s="44">
        <f t="shared" si="5"/>
        <v>1200000</v>
      </c>
      <c r="H94" s="42"/>
    </row>
    <row r="95" spans="1:8" ht="48">
      <c r="A95" s="41"/>
      <c r="B95" s="41"/>
      <c r="C95" s="137" t="s">
        <v>420</v>
      </c>
      <c r="D95" s="155" t="s">
        <v>232</v>
      </c>
      <c r="E95" s="41">
        <v>2</v>
      </c>
      <c r="F95" s="44">
        <v>800000</v>
      </c>
      <c r="G95" s="44">
        <f t="shared" si="5"/>
        <v>1600000</v>
      </c>
      <c r="H95" s="42"/>
    </row>
    <row r="96" spans="1:8">
      <c r="A96" s="41"/>
      <c r="B96" s="41"/>
      <c r="C96" s="137" t="s">
        <v>421</v>
      </c>
      <c r="D96" s="43" t="s">
        <v>233</v>
      </c>
      <c r="E96" s="41">
        <v>3</v>
      </c>
      <c r="F96" s="44">
        <v>50000</v>
      </c>
      <c r="G96" s="44">
        <f t="shared" si="5"/>
        <v>150000</v>
      </c>
      <c r="H96" s="42"/>
    </row>
    <row r="97" spans="1:8">
      <c r="A97" s="41"/>
      <c r="B97" s="41"/>
      <c r="C97" s="137" t="s">
        <v>422</v>
      </c>
      <c r="D97" s="43" t="s">
        <v>234</v>
      </c>
      <c r="E97" s="41">
        <v>2</v>
      </c>
      <c r="F97" s="44">
        <v>15000</v>
      </c>
      <c r="G97" s="44">
        <f t="shared" si="5"/>
        <v>30000</v>
      </c>
      <c r="H97" s="42"/>
    </row>
    <row r="98" spans="1:8">
      <c r="A98" s="41"/>
      <c r="B98" s="41"/>
      <c r="C98" s="137" t="s">
        <v>409</v>
      </c>
      <c r="D98" s="154" t="s">
        <v>175</v>
      </c>
      <c r="E98" s="41">
        <v>20</v>
      </c>
      <c r="F98" s="44">
        <v>800</v>
      </c>
      <c r="G98" s="44">
        <f t="shared" si="5"/>
        <v>16000</v>
      </c>
      <c r="H98" s="42"/>
    </row>
    <row r="99" spans="1:8">
      <c r="A99" s="41"/>
      <c r="B99" s="41"/>
      <c r="D99" s="154"/>
      <c r="E99" s="41"/>
      <c r="F99" s="44"/>
      <c r="G99" s="44"/>
      <c r="H99" s="42"/>
    </row>
    <row r="100" spans="1:8">
      <c r="A100" s="41"/>
      <c r="B100" s="41"/>
      <c r="D100" s="154"/>
      <c r="E100" s="41"/>
      <c r="F100" s="44"/>
      <c r="G100" s="44"/>
      <c r="H100" s="42"/>
    </row>
    <row r="101" spans="1:8">
      <c r="A101" s="41"/>
      <c r="B101" s="41"/>
      <c r="D101" s="154"/>
      <c r="E101" s="41"/>
      <c r="F101" s="44"/>
      <c r="G101" s="44"/>
      <c r="H101" s="42"/>
    </row>
    <row r="102" spans="1:8">
      <c r="A102" s="41"/>
      <c r="B102" s="41"/>
      <c r="D102" s="154"/>
      <c r="E102" s="41"/>
      <c r="F102" s="44"/>
      <c r="G102" s="44"/>
      <c r="H102" s="42"/>
    </row>
    <row r="103" spans="1:8">
      <c r="A103" s="41"/>
      <c r="B103" s="41"/>
      <c r="D103" s="154"/>
      <c r="E103" s="41"/>
      <c r="F103" s="44"/>
      <c r="G103" s="44"/>
      <c r="H103" s="42"/>
    </row>
    <row r="104" spans="1:8">
      <c r="A104" s="41"/>
      <c r="B104" s="41"/>
      <c r="D104" s="154"/>
      <c r="E104" s="41"/>
      <c r="F104" s="44"/>
      <c r="G104" s="44"/>
      <c r="H104" s="42"/>
    </row>
    <row r="105" spans="1:8">
      <c r="A105" s="41"/>
      <c r="B105" s="41"/>
      <c r="D105" s="154"/>
      <c r="E105" s="41"/>
      <c r="F105" s="44"/>
      <c r="G105" s="44"/>
      <c r="H105" s="42"/>
    </row>
    <row r="106" spans="1:8">
      <c r="A106" s="41"/>
      <c r="B106" s="41"/>
      <c r="D106" s="154"/>
      <c r="E106" s="41"/>
      <c r="F106" s="44"/>
      <c r="G106" s="44"/>
      <c r="H106" s="42"/>
    </row>
    <row r="107" spans="1:8">
      <c r="A107" s="41"/>
      <c r="B107" s="41"/>
      <c r="D107" s="154"/>
      <c r="E107" s="41"/>
      <c r="F107" s="44"/>
      <c r="G107" s="44"/>
      <c r="H107" s="42"/>
    </row>
    <row r="108" spans="1:8">
      <c r="A108" s="41"/>
      <c r="B108" s="41"/>
      <c r="D108" s="154"/>
      <c r="E108" s="41"/>
      <c r="F108" s="44"/>
      <c r="G108" s="44"/>
      <c r="H108" s="42"/>
    </row>
    <row r="109" spans="1:8">
      <c r="A109" s="41"/>
      <c r="B109" s="41"/>
      <c r="D109" s="154"/>
      <c r="E109" s="41"/>
      <c r="F109" s="44"/>
      <c r="G109" s="44"/>
      <c r="H109" s="42"/>
    </row>
    <row r="110" spans="1:8">
      <c r="A110" s="41"/>
      <c r="B110" s="41"/>
      <c r="D110" s="154"/>
      <c r="E110" s="41"/>
      <c r="F110" s="44"/>
      <c r="G110" s="44"/>
      <c r="H110" s="42"/>
    </row>
    <row r="111" spans="1:8">
      <c r="A111" s="76">
        <v>5</v>
      </c>
      <c r="B111" s="132" t="s">
        <v>640</v>
      </c>
      <c r="C111" s="378" t="s">
        <v>603</v>
      </c>
      <c r="D111" s="378"/>
      <c r="E111" s="144">
        <v>1</v>
      </c>
      <c r="F111" s="139">
        <v>7405850</v>
      </c>
      <c r="G111" s="139">
        <f t="shared" ref="G111:G138" si="6">SUM(F111*E111)</f>
        <v>7405850</v>
      </c>
      <c r="H111" s="42"/>
    </row>
    <row r="112" spans="1:8">
      <c r="A112" s="76"/>
      <c r="B112" s="20"/>
      <c r="C112" s="137" t="s">
        <v>423</v>
      </c>
      <c r="D112" s="43" t="s">
        <v>663</v>
      </c>
      <c r="E112" s="99">
        <v>22</v>
      </c>
      <c r="F112" s="44">
        <v>2500</v>
      </c>
      <c r="G112" s="44">
        <f t="shared" si="6"/>
        <v>55000</v>
      </c>
      <c r="H112" s="42"/>
    </row>
    <row r="113" spans="1:8">
      <c r="A113" s="76"/>
      <c r="B113" s="20"/>
      <c r="C113" s="137" t="s">
        <v>424</v>
      </c>
      <c r="D113" s="43" t="s">
        <v>664</v>
      </c>
      <c r="E113" s="99">
        <v>22</v>
      </c>
      <c r="F113" s="44">
        <v>1800</v>
      </c>
      <c r="G113" s="44">
        <f t="shared" si="6"/>
        <v>39600</v>
      </c>
      <c r="H113" s="42"/>
    </row>
    <row r="114" spans="1:8" ht="120">
      <c r="A114" s="76"/>
      <c r="B114" s="20"/>
      <c r="C114" s="137" t="s">
        <v>425</v>
      </c>
      <c r="D114" s="155" t="s">
        <v>665</v>
      </c>
      <c r="E114" s="99">
        <v>22</v>
      </c>
      <c r="F114" s="44">
        <v>30000</v>
      </c>
      <c r="G114" s="44">
        <f t="shared" si="6"/>
        <v>660000</v>
      </c>
      <c r="H114" s="42"/>
    </row>
    <row r="115" spans="1:8" ht="144">
      <c r="A115" s="76"/>
      <c r="B115" s="20"/>
      <c r="C115" s="137" t="s">
        <v>426</v>
      </c>
      <c r="D115" s="155" t="s">
        <v>666</v>
      </c>
      <c r="E115" s="99">
        <v>1</v>
      </c>
      <c r="F115" s="44">
        <v>4500000</v>
      </c>
      <c r="G115" s="44">
        <f t="shared" si="6"/>
        <v>4500000</v>
      </c>
      <c r="H115" s="42"/>
    </row>
    <row r="116" spans="1:8" ht="96">
      <c r="A116" s="76"/>
      <c r="B116" s="20"/>
      <c r="C116" s="137" t="s">
        <v>427</v>
      </c>
      <c r="D116" s="43" t="s">
        <v>667</v>
      </c>
      <c r="E116" s="99">
        <v>1</v>
      </c>
      <c r="F116" s="44">
        <v>750000</v>
      </c>
      <c r="G116" s="44">
        <f t="shared" si="6"/>
        <v>750000</v>
      </c>
      <c r="H116" s="42"/>
    </row>
    <row r="117" spans="1:8">
      <c r="A117" s="76"/>
      <c r="B117" s="20"/>
      <c r="C117" s="137" t="s">
        <v>393</v>
      </c>
      <c r="D117" s="46" t="s">
        <v>653</v>
      </c>
      <c r="E117" s="99">
        <v>1</v>
      </c>
      <c r="F117" s="44">
        <v>35000</v>
      </c>
      <c r="G117" s="44">
        <f t="shared" si="6"/>
        <v>35000</v>
      </c>
      <c r="H117" s="42"/>
    </row>
    <row r="118" spans="1:8">
      <c r="A118" s="76"/>
      <c r="B118" s="20"/>
      <c r="C118" s="137" t="s">
        <v>394</v>
      </c>
      <c r="D118" s="155" t="s">
        <v>654</v>
      </c>
      <c r="E118" s="99">
        <v>1</v>
      </c>
      <c r="F118" s="44">
        <v>15000</v>
      </c>
      <c r="G118" s="44">
        <f t="shared" si="6"/>
        <v>15000</v>
      </c>
      <c r="H118" s="42"/>
    </row>
    <row r="119" spans="1:8">
      <c r="A119" s="76"/>
      <c r="B119" s="20"/>
      <c r="C119" s="137" t="s">
        <v>395</v>
      </c>
      <c r="D119" s="155" t="s">
        <v>655</v>
      </c>
      <c r="E119" s="99">
        <v>1</v>
      </c>
      <c r="F119" s="44">
        <v>15000</v>
      </c>
      <c r="G119" s="44">
        <f t="shared" si="6"/>
        <v>15000</v>
      </c>
      <c r="H119" s="42"/>
    </row>
    <row r="120" spans="1:8">
      <c r="A120" s="76"/>
      <c r="B120" s="20"/>
      <c r="C120" s="137" t="s">
        <v>396</v>
      </c>
      <c r="D120" s="155" t="s">
        <v>656</v>
      </c>
      <c r="E120" s="99">
        <v>4</v>
      </c>
      <c r="F120" s="44">
        <v>2000</v>
      </c>
      <c r="G120" s="44">
        <f t="shared" si="6"/>
        <v>8000</v>
      </c>
      <c r="H120" s="42"/>
    </row>
    <row r="121" spans="1:8">
      <c r="A121" s="76"/>
      <c r="B121" s="20"/>
      <c r="C121" s="158" t="s">
        <v>397</v>
      </c>
      <c r="D121" s="155" t="s">
        <v>657</v>
      </c>
      <c r="E121" s="99">
        <v>2</v>
      </c>
      <c r="F121" s="44">
        <v>5000</v>
      </c>
      <c r="G121" s="44">
        <f t="shared" si="6"/>
        <v>10000</v>
      </c>
      <c r="H121" s="42"/>
    </row>
    <row r="122" spans="1:8" ht="48">
      <c r="A122" s="76"/>
      <c r="B122" s="20"/>
      <c r="C122" s="137" t="s">
        <v>398</v>
      </c>
      <c r="D122" s="160" t="s">
        <v>194</v>
      </c>
      <c r="E122" s="99">
        <v>1</v>
      </c>
      <c r="F122" s="44">
        <v>2000</v>
      </c>
      <c r="G122" s="44">
        <f t="shared" si="6"/>
        <v>2000</v>
      </c>
      <c r="H122" s="42"/>
    </row>
    <row r="123" spans="1:8">
      <c r="A123" s="76"/>
      <c r="B123" s="20"/>
      <c r="C123" s="137" t="s">
        <v>399</v>
      </c>
      <c r="D123" s="163" t="s">
        <v>195</v>
      </c>
      <c r="E123" s="99">
        <v>1</v>
      </c>
      <c r="F123" s="44">
        <v>7000</v>
      </c>
      <c r="G123" s="44">
        <f t="shared" si="6"/>
        <v>7000</v>
      </c>
      <c r="H123" s="42"/>
    </row>
    <row r="124" spans="1:8" ht="48">
      <c r="A124" s="76"/>
      <c r="B124" s="20"/>
      <c r="C124" s="137" t="s">
        <v>428</v>
      </c>
      <c r="D124" s="163" t="s">
        <v>196</v>
      </c>
      <c r="E124" s="99">
        <v>1</v>
      </c>
      <c r="F124" s="44">
        <v>3000</v>
      </c>
      <c r="G124" s="44">
        <f t="shared" si="6"/>
        <v>3000</v>
      </c>
      <c r="H124" s="42"/>
    </row>
    <row r="125" spans="1:8" ht="48">
      <c r="A125" s="76"/>
      <c r="B125" s="20"/>
      <c r="C125" s="137" t="s">
        <v>429</v>
      </c>
      <c r="D125" s="159" t="s">
        <v>197</v>
      </c>
      <c r="E125" s="99">
        <v>2</v>
      </c>
      <c r="F125" s="44">
        <v>2000</v>
      </c>
      <c r="G125" s="44">
        <f t="shared" si="6"/>
        <v>4000</v>
      </c>
      <c r="H125" s="42"/>
    </row>
    <row r="126" spans="1:8">
      <c r="A126" s="76"/>
      <c r="B126" s="20"/>
      <c r="C126" s="137" t="s">
        <v>430</v>
      </c>
      <c r="D126" s="155" t="s">
        <v>658</v>
      </c>
      <c r="E126" s="99">
        <v>23</v>
      </c>
      <c r="F126" s="44">
        <v>2750</v>
      </c>
      <c r="G126" s="44">
        <f t="shared" si="6"/>
        <v>63250</v>
      </c>
      <c r="H126" s="42"/>
    </row>
    <row r="127" spans="1:8">
      <c r="A127" s="76"/>
      <c r="B127" s="20"/>
      <c r="C127" s="137" t="s">
        <v>431</v>
      </c>
      <c r="D127" s="155" t="s">
        <v>668</v>
      </c>
      <c r="E127" s="99">
        <v>2</v>
      </c>
      <c r="F127" s="44">
        <v>30000</v>
      </c>
      <c r="G127" s="44">
        <f t="shared" si="6"/>
        <v>60000</v>
      </c>
      <c r="H127" s="42"/>
    </row>
    <row r="128" spans="1:8">
      <c r="A128" s="76"/>
      <c r="B128" s="20"/>
      <c r="C128" s="137" t="s">
        <v>432</v>
      </c>
      <c r="D128" s="20" t="s">
        <v>180</v>
      </c>
      <c r="E128" s="99">
        <v>2</v>
      </c>
      <c r="F128" s="44">
        <v>5000</v>
      </c>
      <c r="G128" s="44">
        <f t="shared" si="6"/>
        <v>10000</v>
      </c>
      <c r="H128" s="42"/>
    </row>
    <row r="129" spans="1:8">
      <c r="A129" s="76"/>
      <c r="B129" s="20"/>
      <c r="C129" s="137" t="s">
        <v>433</v>
      </c>
      <c r="D129" s="20" t="s">
        <v>174</v>
      </c>
      <c r="E129" s="99">
        <v>10</v>
      </c>
      <c r="F129" s="44">
        <v>5000</v>
      </c>
      <c r="G129" s="44">
        <f t="shared" si="6"/>
        <v>50000</v>
      </c>
      <c r="H129" s="42"/>
    </row>
    <row r="130" spans="1:8">
      <c r="A130" s="76"/>
      <c r="B130" s="20"/>
      <c r="C130" s="137" t="s">
        <v>434</v>
      </c>
      <c r="D130" s="142" t="s">
        <v>669</v>
      </c>
      <c r="E130" s="99">
        <v>10</v>
      </c>
      <c r="F130" s="44">
        <v>2500</v>
      </c>
      <c r="G130" s="44">
        <f t="shared" si="6"/>
        <v>25000</v>
      </c>
      <c r="H130" s="42"/>
    </row>
    <row r="131" spans="1:8" ht="48">
      <c r="A131" s="76"/>
      <c r="B131" s="20"/>
      <c r="C131" s="137" t="s">
        <v>435</v>
      </c>
      <c r="D131" s="165" t="s">
        <v>703</v>
      </c>
      <c r="E131" s="99">
        <v>2</v>
      </c>
      <c r="F131" s="44">
        <v>20000</v>
      </c>
      <c r="G131" s="44">
        <f t="shared" si="6"/>
        <v>40000</v>
      </c>
      <c r="H131" s="42"/>
    </row>
    <row r="132" spans="1:8" ht="96">
      <c r="A132" s="76"/>
      <c r="B132" s="20"/>
      <c r="C132" s="137" t="s">
        <v>436</v>
      </c>
      <c r="D132" s="142" t="s">
        <v>659</v>
      </c>
      <c r="E132" s="99">
        <v>1</v>
      </c>
      <c r="F132" s="44">
        <v>8000</v>
      </c>
      <c r="G132" s="44">
        <f t="shared" si="6"/>
        <v>8000</v>
      </c>
      <c r="H132" s="42"/>
    </row>
    <row r="133" spans="1:8" s="173" customFormat="1" ht="24.75" customHeight="1">
      <c r="A133" s="166"/>
      <c r="B133" s="167"/>
      <c r="C133" s="169" t="s">
        <v>437</v>
      </c>
      <c r="D133" s="169" t="s">
        <v>693</v>
      </c>
      <c r="E133" s="170">
        <v>1</v>
      </c>
      <c r="F133" s="171">
        <v>10000</v>
      </c>
      <c r="G133" s="171">
        <f t="shared" si="6"/>
        <v>10000</v>
      </c>
      <c r="H133" s="172"/>
    </row>
    <row r="134" spans="1:8">
      <c r="A134" s="76"/>
      <c r="B134" s="20"/>
      <c r="C134" s="137" t="s">
        <v>438</v>
      </c>
      <c r="D134" s="142" t="s">
        <v>670</v>
      </c>
      <c r="E134" s="99">
        <v>1</v>
      </c>
      <c r="F134" s="44">
        <v>30000</v>
      </c>
      <c r="G134" s="44">
        <f t="shared" si="6"/>
        <v>30000</v>
      </c>
      <c r="H134" s="42"/>
    </row>
    <row r="135" spans="1:8">
      <c r="A135" s="76"/>
      <c r="B135" s="20"/>
      <c r="C135" s="137" t="s">
        <v>439</v>
      </c>
      <c r="D135" s="142" t="s">
        <v>671</v>
      </c>
      <c r="E135" s="99">
        <v>3</v>
      </c>
      <c r="F135" s="44">
        <v>50000</v>
      </c>
      <c r="G135" s="44">
        <f t="shared" si="6"/>
        <v>150000</v>
      </c>
      <c r="H135" s="42"/>
    </row>
    <row r="136" spans="1:8" s="173" customFormat="1" ht="72">
      <c r="A136" s="166"/>
      <c r="B136" s="167"/>
      <c r="C136" s="168" t="s">
        <v>440</v>
      </c>
      <c r="D136" s="169" t="s">
        <v>692</v>
      </c>
      <c r="E136" s="170">
        <v>22</v>
      </c>
      <c r="F136" s="171">
        <v>15000</v>
      </c>
      <c r="G136" s="171">
        <f t="shared" si="6"/>
        <v>330000</v>
      </c>
      <c r="H136" s="172"/>
    </row>
    <row r="137" spans="1:8" s="121" customFormat="1">
      <c r="A137" s="123"/>
      <c r="B137" s="122"/>
      <c r="C137" s="152" t="s">
        <v>859</v>
      </c>
      <c r="D137" s="153"/>
      <c r="E137" s="124">
        <v>22</v>
      </c>
      <c r="F137" s="140">
        <v>22000</v>
      </c>
      <c r="G137" s="140">
        <f t="shared" si="6"/>
        <v>484000</v>
      </c>
      <c r="H137" s="125"/>
    </row>
    <row r="138" spans="1:8" s="173" customFormat="1" ht="72">
      <c r="A138" s="166"/>
      <c r="B138" s="167"/>
      <c r="C138" s="168" t="s">
        <v>852</v>
      </c>
      <c r="D138" s="169" t="s">
        <v>701</v>
      </c>
      <c r="E138" s="170">
        <v>22</v>
      </c>
      <c r="F138" s="171">
        <v>3000</v>
      </c>
      <c r="G138" s="171">
        <f t="shared" si="6"/>
        <v>66000</v>
      </c>
      <c r="H138" s="172"/>
    </row>
    <row r="139" spans="1:8">
      <c r="A139" s="76"/>
      <c r="B139" s="20"/>
      <c r="F139" s="44"/>
      <c r="G139" s="138">
        <f>SUM(G112:G138)</f>
        <v>7429850</v>
      </c>
      <c r="H139" s="42"/>
    </row>
    <row r="140" spans="1:8">
      <c r="A140" s="76"/>
      <c r="B140" s="20"/>
      <c r="F140" s="44"/>
      <c r="G140" s="138"/>
      <c r="H140" s="42"/>
    </row>
    <row r="141" spans="1:8">
      <c r="A141" s="76"/>
      <c r="B141" s="20"/>
      <c r="F141" s="44"/>
      <c r="G141" s="138"/>
      <c r="H141" s="42"/>
    </row>
    <row r="142" spans="1:8">
      <c r="A142" s="76"/>
      <c r="B142" s="20"/>
      <c r="F142" s="44"/>
      <c r="G142" s="138"/>
      <c r="H142" s="42"/>
    </row>
    <row r="143" spans="1:8">
      <c r="A143" s="76"/>
      <c r="B143" s="20"/>
      <c r="F143" s="44"/>
      <c r="G143" s="138"/>
      <c r="H143" s="42"/>
    </row>
    <row r="144" spans="1:8">
      <c r="A144" s="76">
        <v>6</v>
      </c>
      <c r="B144" s="132" t="s">
        <v>641</v>
      </c>
      <c r="C144" s="380" t="s">
        <v>604</v>
      </c>
      <c r="D144" s="380"/>
      <c r="E144" s="147">
        <v>1</v>
      </c>
      <c r="F144" s="139">
        <v>1581200</v>
      </c>
      <c r="G144" s="139">
        <f t="shared" ref="G144:G173" si="7">SUM(F144*E144)</f>
        <v>1581200</v>
      </c>
      <c r="H144" s="42"/>
    </row>
    <row r="145" spans="1:8" ht="48">
      <c r="A145" s="133"/>
      <c r="B145" s="55"/>
      <c r="C145" s="158" t="s">
        <v>460</v>
      </c>
      <c r="D145" s="154" t="s">
        <v>199</v>
      </c>
      <c r="E145" s="41">
        <v>1</v>
      </c>
      <c r="F145" s="161">
        <v>3500</v>
      </c>
      <c r="G145" s="44">
        <f t="shared" si="7"/>
        <v>3500</v>
      </c>
      <c r="H145" s="42"/>
    </row>
    <row r="146" spans="1:8" ht="24.75" customHeight="1">
      <c r="A146" s="133"/>
      <c r="B146" s="55"/>
      <c r="C146" s="158" t="s">
        <v>461</v>
      </c>
      <c r="D146" s="159" t="s">
        <v>196</v>
      </c>
      <c r="E146" s="148">
        <v>1</v>
      </c>
      <c r="F146" s="161">
        <v>2000</v>
      </c>
      <c r="G146" s="44">
        <f t="shared" si="7"/>
        <v>2000</v>
      </c>
      <c r="H146" s="42"/>
    </row>
    <row r="147" spans="1:8">
      <c r="A147" s="133"/>
      <c r="B147" s="55"/>
      <c r="C147" s="137" t="s">
        <v>462</v>
      </c>
      <c r="D147" s="154" t="s">
        <v>174</v>
      </c>
      <c r="E147" s="99">
        <v>20</v>
      </c>
      <c r="F147" s="161">
        <v>2500</v>
      </c>
      <c r="G147" s="44">
        <f t="shared" si="7"/>
        <v>50000</v>
      </c>
      <c r="H147" s="42"/>
    </row>
    <row r="148" spans="1:8">
      <c r="A148" s="133"/>
      <c r="B148" s="55"/>
      <c r="C148" s="137" t="s">
        <v>463</v>
      </c>
      <c r="D148" s="154" t="s">
        <v>180</v>
      </c>
      <c r="E148" s="99">
        <v>20</v>
      </c>
      <c r="F148" s="161">
        <v>10000</v>
      </c>
      <c r="G148" s="44">
        <f t="shared" si="7"/>
        <v>200000</v>
      </c>
      <c r="H148" s="42"/>
    </row>
    <row r="149" spans="1:8">
      <c r="A149" s="133"/>
      <c r="B149" s="55"/>
      <c r="C149" s="137" t="s">
        <v>464</v>
      </c>
      <c r="D149" s="154" t="s">
        <v>672</v>
      </c>
      <c r="E149" s="99">
        <v>20</v>
      </c>
      <c r="F149" s="161">
        <v>180</v>
      </c>
      <c r="G149" s="44">
        <f t="shared" si="7"/>
        <v>3600</v>
      </c>
      <c r="H149" s="42"/>
    </row>
    <row r="150" spans="1:8" ht="48">
      <c r="A150" s="133"/>
      <c r="B150" s="55"/>
      <c r="C150" s="137" t="s">
        <v>465</v>
      </c>
      <c r="D150" s="154" t="s">
        <v>673</v>
      </c>
      <c r="E150" s="99">
        <v>1</v>
      </c>
      <c r="F150" s="161">
        <v>4000</v>
      </c>
      <c r="G150" s="44">
        <f t="shared" si="7"/>
        <v>4000</v>
      </c>
      <c r="H150" s="42"/>
    </row>
    <row r="151" spans="1:8" ht="72">
      <c r="A151" s="133"/>
      <c r="B151" s="55"/>
      <c r="C151" s="137" t="s">
        <v>466</v>
      </c>
      <c r="D151" s="154" t="s">
        <v>674</v>
      </c>
      <c r="E151" s="99">
        <v>1</v>
      </c>
      <c r="F151" s="161">
        <v>3600</v>
      </c>
      <c r="G151" s="44">
        <f t="shared" si="7"/>
        <v>3600</v>
      </c>
      <c r="H151" s="42"/>
    </row>
    <row r="152" spans="1:8" ht="48">
      <c r="A152" s="133"/>
      <c r="B152" s="55"/>
      <c r="C152" s="137" t="s">
        <v>467</v>
      </c>
      <c r="D152" s="154" t="s">
        <v>173</v>
      </c>
      <c r="E152" s="99">
        <v>1</v>
      </c>
      <c r="F152" s="161">
        <v>30000</v>
      </c>
      <c r="G152" s="44">
        <f t="shared" si="7"/>
        <v>30000</v>
      </c>
      <c r="H152" s="42"/>
    </row>
    <row r="153" spans="1:8">
      <c r="A153" s="133"/>
      <c r="B153" s="55"/>
      <c r="C153" s="137" t="s">
        <v>468</v>
      </c>
      <c r="D153" s="154" t="s">
        <v>675</v>
      </c>
      <c r="E153" s="99">
        <v>10</v>
      </c>
      <c r="F153" s="161">
        <v>2500</v>
      </c>
      <c r="G153" s="44">
        <f t="shared" si="7"/>
        <v>25000</v>
      </c>
      <c r="H153" s="42"/>
    </row>
    <row r="154" spans="1:8">
      <c r="A154" s="133"/>
      <c r="B154" s="55"/>
      <c r="C154" s="137" t="s">
        <v>469</v>
      </c>
      <c r="D154" s="154" t="s">
        <v>676</v>
      </c>
      <c r="E154" s="99">
        <v>2</v>
      </c>
      <c r="F154" s="161">
        <v>1500</v>
      </c>
      <c r="G154" s="44">
        <f t="shared" si="7"/>
        <v>3000</v>
      </c>
      <c r="H154" s="42"/>
    </row>
    <row r="155" spans="1:8" ht="48">
      <c r="A155" s="133"/>
      <c r="B155" s="55"/>
      <c r="C155" s="137" t="s">
        <v>470</v>
      </c>
      <c r="D155" s="154" t="s">
        <v>177</v>
      </c>
      <c r="E155" s="99">
        <v>1</v>
      </c>
      <c r="F155" s="161">
        <v>3500</v>
      </c>
      <c r="G155" s="44">
        <f t="shared" si="7"/>
        <v>3500</v>
      </c>
      <c r="H155" s="42"/>
    </row>
    <row r="156" spans="1:8" ht="48">
      <c r="A156" s="133"/>
      <c r="B156" s="55"/>
      <c r="C156" s="137" t="s">
        <v>471</v>
      </c>
      <c r="D156" s="154" t="s">
        <v>677</v>
      </c>
      <c r="E156" s="99">
        <v>1</v>
      </c>
      <c r="F156" s="161">
        <v>25000</v>
      </c>
      <c r="G156" s="44">
        <f t="shared" si="7"/>
        <v>25000</v>
      </c>
      <c r="H156" s="42"/>
    </row>
    <row r="157" spans="1:8" ht="48">
      <c r="A157" s="133"/>
      <c r="B157" s="55"/>
      <c r="C157" s="137" t="s">
        <v>472</v>
      </c>
      <c r="D157" s="154" t="s">
        <v>185</v>
      </c>
      <c r="E157" s="99">
        <v>1</v>
      </c>
      <c r="F157" s="161">
        <v>5000</v>
      </c>
      <c r="G157" s="44">
        <f t="shared" si="7"/>
        <v>5000</v>
      </c>
      <c r="H157" s="42"/>
    </row>
    <row r="158" spans="1:8" ht="48">
      <c r="A158" s="133"/>
      <c r="B158" s="55"/>
      <c r="C158" s="137" t="s">
        <v>473</v>
      </c>
      <c r="D158" s="154" t="s">
        <v>170</v>
      </c>
      <c r="E158" s="99">
        <v>1</v>
      </c>
      <c r="F158" s="161">
        <v>60000</v>
      </c>
      <c r="G158" s="44">
        <f t="shared" si="7"/>
        <v>60000</v>
      </c>
      <c r="H158" s="42"/>
    </row>
    <row r="159" spans="1:8">
      <c r="A159" s="133"/>
      <c r="B159" s="55"/>
      <c r="C159" s="137" t="s">
        <v>474</v>
      </c>
      <c r="D159" s="154" t="s">
        <v>188</v>
      </c>
      <c r="E159" s="99">
        <v>2</v>
      </c>
      <c r="F159" s="161">
        <v>5000</v>
      </c>
      <c r="G159" s="44">
        <f t="shared" si="7"/>
        <v>10000</v>
      </c>
      <c r="H159" s="42"/>
    </row>
    <row r="160" spans="1:8" ht="48">
      <c r="A160" s="133"/>
      <c r="B160" s="55"/>
      <c r="C160" s="137" t="s">
        <v>475</v>
      </c>
      <c r="D160" s="154" t="s">
        <v>678</v>
      </c>
      <c r="E160" s="99">
        <v>1</v>
      </c>
      <c r="F160" s="161">
        <v>45000</v>
      </c>
      <c r="G160" s="44">
        <f t="shared" si="7"/>
        <v>45000</v>
      </c>
      <c r="H160" s="42"/>
    </row>
    <row r="161" spans="1:8">
      <c r="A161" s="133"/>
      <c r="B161" s="55"/>
      <c r="C161" s="158" t="s">
        <v>488</v>
      </c>
      <c r="D161" s="154" t="s">
        <v>679</v>
      </c>
      <c r="E161" s="148">
        <v>10</v>
      </c>
      <c r="F161" s="161">
        <v>35000</v>
      </c>
      <c r="G161" s="44">
        <f t="shared" si="7"/>
        <v>350000</v>
      </c>
      <c r="H161" s="42"/>
    </row>
    <row r="162" spans="1:8" ht="48">
      <c r="A162" s="133"/>
      <c r="B162" s="55"/>
      <c r="C162" s="158" t="s">
        <v>476</v>
      </c>
      <c r="D162" s="154" t="s">
        <v>183</v>
      </c>
      <c r="E162" s="148">
        <v>2</v>
      </c>
      <c r="F162" s="161">
        <v>3000</v>
      </c>
      <c r="G162" s="44">
        <f t="shared" si="7"/>
        <v>6000</v>
      </c>
      <c r="H162" s="42"/>
    </row>
    <row r="163" spans="1:8" ht="48">
      <c r="A163" s="133"/>
      <c r="B163" s="55"/>
      <c r="C163" s="137" t="s">
        <v>477</v>
      </c>
      <c r="D163" s="154" t="s">
        <v>680</v>
      </c>
      <c r="E163" s="99">
        <v>1</v>
      </c>
      <c r="F163" s="161">
        <v>35000</v>
      </c>
      <c r="G163" s="44">
        <f t="shared" si="7"/>
        <v>35000</v>
      </c>
      <c r="H163" s="42"/>
    </row>
    <row r="164" spans="1:8">
      <c r="A164" s="133"/>
      <c r="B164" s="55"/>
      <c r="C164" s="137" t="s">
        <v>478</v>
      </c>
      <c r="D164" s="154" t="s">
        <v>681</v>
      </c>
      <c r="E164" s="99">
        <v>2</v>
      </c>
      <c r="F164" s="161">
        <v>3000</v>
      </c>
      <c r="G164" s="44">
        <f t="shared" si="7"/>
        <v>6000</v>
      </c>
      <c r="H164" s="42"/>
    </row>
    <row r="165" spans="1:8" ht="48">
      <c r="A165" s="133"/>
      <c r="B165" s="55"/>
      <c r="C165" s="137" t="s">
        <v>479</v>
      </c>
      <c r="D165" s="154" t="s">
        <v>682</v>
      </c>
      <c r="E165" s="99">
        <v>1</v>
      </c>
      <c r="F165" s="161">
        <v>17000</v>
      </c>
      <c r="G165" s="44">
        <f t="shared" si="7"/>
        <v>17000</v>
      </c>
      <c r="H165" s="42"/>
    </row>
    <row r="166" spans="1:8">
      <c r="A166" s="133"/>
      <c r="B166" s="55"/>
      <c r="C166" s="137" t="s">
        <v>480</v>
      </c>
      <c r="D166" s="154" t="s">
        <v>683</v>
      </c>
      <c r="E166" s="99">
        <v>2</v>
      </c>
      <c r="F166" s="161">
        <v>2000</v>
      </c>
      <c r="G166" s="44">
        <f t="shared" si="7"/>
        <v>4000</v>
      </c>
      <c r="H166" s="42"/>
    </row>
    <row r="167" spans="1:8" ht="48">
      <c r="A167" s="133"/>
      <c r="B167" s="55"/>
      <c r="C167" s="137" t="s">
        <v>481</v>
      </c>
      <c r="D167" s="154" t="s">
        <v>684</v>
      </c>
      <c r="E167" s="99">
        <v>1</v>
      </c>
      <c r="F167" s="161">
        <v>15000</v>
      </c>
      <c r="G167" s="44">
        <f t="shared" si="7"/>
        <v>15000</v>
      </c>
      <c r="H167" s="42"/>
    </row>
    <row r="168" spans="1:8" ht="72">
      <c r="A168" s="133"/>
      <c r="B168" s="55"/>
      <c r="C168" s="137" t="s">
        <v>482</v>
      </c>
      <c r="D168" s="154" t="s">
        <v>685</v>
      </c>
      <c r="E168" s="99">
        <v>20</v>
      </c>
      <c r="F168" s="161">
        <v>8000</v>
      </c>
      <c r="G168" s="44">
        <f t="shared" si="7"/>
        <v>160000</v>
      </c>
      <c r="H168" s="42"/>
    </row>
    <row r="169" spans="1:8" ht="72">
      <c r="A169" s="133"/>
      <c r="B169" s="55"/>
      <c r="C169" s="137" t="s">
        <v>483</v>
      </c>
      <c r="D169" s="154" t="s">
        <v>192</v>
      </c>
      <c r="E169" s="99">
        <v>1</v>
      </c>
      <c r="F169" s="161">
        <v>35000</v>
      </c>
      <c r="G169" s="44">
        <f t="shared" si="7"/>
        <v>35000</v>
      </c>
      <c r="H169" s="42"/>
    </row>
    <row r="170" spans="1:8" ht="48">
      <c r="A170" s="133"/>
      <c r="B170" s="55"/>
      <c r="C170" s="137" t="s">
        <v>484</v>
      </c>
      <c r="D170" s="154" t="s">
        <v>179</v>
      </c>
      <c r="E170" s="99">
        <v>1</v>
      </c>
      <c r="F170" s="161">
        <v>40000</v>
      </c>
      <c r="G170" s="44">
        <f t="shared" si="7"/>
        <v>40000</v>
      </c>
      <c r="H170" s="42"/>
    </row>
    <row r="171" spans="1:8" ht="48">
      <c r="A171" s="133"/>
      <c r="B171" s="55"/>
      <c r="C171" s="137" t="s">
        <v>485</v>
      </c>
      <c r="D171" s="154" t="s">
        <v>176</v>
      </c>
      <c r="E171" s="99">
        <v>1</v>
      </c>
      <c r="F171" s="161">
        <v>100000</v>
      </c>
      <c r="G171" s="44">
        <f t="shared" si="7"/>
        <v>100000</v>
      </c>
      <c r="H171" s="42"/>
    </row>
    <row r="172" spans="1:8" ht="72">
      <c r="A172" s="133"/>
      <c r="B172" s="55"/>
      <c r="C172" s="137" t="s">
        <v>486</v>
      </c>
      <c r="D172" s="154" t="s">
        <v>686</v>
      </c>
      <c r="E172" s="99">
        <v>2</v>
      </c>
      <c r="F172" s="161">
        <v>50000</v>
      </c>
      <c r="G172" s="44">
        <f t="shared" si="7"/>
        <v>100000</v>
      </c>
      <c r="H172" s="42"/>
    </row>
    <row r="173" spans="1:8" ht="48">
      <c r="A173" s="133"/>
      <c r="B173" s="55"/>
      <c r="C173" s="137" t="s">
        <v>487</v>
      </c>
      <c r="D173" s="154" t="s">
        <v>687</v>
      </c>
      <c r="E173" s="99">
        <v>20</v>
      </c>
      <c r="F173" s="161">
        <v>12000</v>
      </c>
      <c r="G173" s="44">
        <f t="shared" si="7"/>
        <v>240000</v>
      </c>
      <c r="H173" s="42"/>
    </row>
    <row r="174" spans="1:8" hidden="1">
      <c r="A174" s="76"/>
      <c r="B174" s="20"/>
      <c r="F174" s="44"/>
      <c r="G174" s="138">
        <f>SUM(G145:G173)</f>
        <v>1581200</v>
      </c>
      <c r="H174" s="42"/>
    </row>
    <row r="175" spans="1:8">
      <c r="A175" s="133">
        <v>7</v>
      </c>
      <c r="B175" s="132" t="s">
        <v>642</v>
      </c>
      <c r="C175" s="380" t="s">
        <v>605</v>
      </c>
      <c r="D175" s="380"/>
      <c r="E175" s="147">
        <v>1</v>
      </c>
      <c r="F175" s="139">
        <v>150800</v>
      </c>
      <c r="G175" s="139">
        <f t="shared" ref="G175:G188" si="8">SUM(F175*E175)</f>
        <v>150800</v>
      </c>
      <c r="H175" s="42"/>
    </row>
    <row r="176" spans="1:8" ht="48">
      <c r="A176" s="133"/>
      <c r="B176" s="55"/>
      <c r="C176" s="158" t="s">
        <v>489</v>
      </c>
      <c r="D176" s="154" t="s">
        <v>688</v>
      </c>
      <c r="E176" s="148">
        <v>5</v>
      </c>
      <c r="F176" s="161">
        <v>8000</v>
      </c>
      <c r="G176" s="44">
        <f t="shared" si="8"/>
        <v>40000</v>
      </c>
      <c r="H176" s="42"/>
    </row>
    <row r="177" spans="1:8">
      <c r="A177" s="133"/>
      <c r="B177" s="55"/>
      <c r="C177" s="158" t="s">
        <v>490</v>
      </c>
      <c r="D177" s="154" t="s">
        <v>672</v>
      </c>
      <c r="E177" s="148">
        <v>26</v>
      </c>
      <c r="F177" s="161">
        <v>180</v>
      </c>
      <c r="G177" s="44">
        <f t="shared" si="8"/>
        <v>4680</v>
      </c>
      <c r="H177" s="42"/>
    </row>
    <row r="178" spans="1:8" ht="48">
      <c r="A178" s="133"/>
      <c r="B178" s="55"/>
      <c r="C178" s="137" t="s">
        <v>491</v>
      </c>
      <c r="D178" s="154" t="s">
        <v>759</v>
      </c>
      <c r="E178" s="99">
        <v>1</v>
      </c>
      <c r="F178" s="161">
        <v>45000</v>
      </c>
      <c r="G178" s="44">
        <f t="shared" si="8"/>
        <v>45000</v>
      </c>
      <c r="H178" s="42"/>
    </row>
    <row r="179" spans="1:8" ht="48">
      <c r="A179" s="133"/>
      <c r="B179" s="55"/>
      <c r="C179" s="137" t="s">
        <v>492</v>
      </c>
      <c r="D179" s="154" t="s">
        <v>673</v>
      </c>
      <c r="E179" s="99">
        <v>2</v>
      </c>
      <c r="F179" s="161">
        <v>4000</v>
      </c>
      <c r="G179" s="44">
        <f t="shared" si="8"/>
        <v>8000</v>
      </c>
      <c r="H179" s="42"/>
    </row>
    <row r="180" spans="1:8" ht="48">
      <c r="A180" s="133"/>
      <c r="B180" s="55"/>
      <c r="C180" s="137" t="s">
        <v>493</v>
      </c>
      <c r="D180" s="154" t="s">
        <v>185</v>
      </c>
      <c r="E180" s="99">
        <v>2</v>
      </c>
      <c r="F180" s="161">
        <v>5000</v>
      </c>
      <c r="G180" s="44">
        <f t="shared" si="8"/>
        <v>10000</v>
      </c>
      <c r="H180" s="42"/>
    </row>
    <row r="181" spans="1:8" ht="48">
      <c r="A181" s="133"/>
      <c r="B181" s="55"/>
      <c r="C181" s="137" t="s">
        <v>494</v>
      </c>
      <c r="D181" s="154" t="s">
        <v>187</v>
      </c>
      <c r="E181" s="99">
        <v>1</v>
      </c>
      <c r="F181" s="161">
        <v>6000</v>
      </c>
      <c r="G181" s="44">
        <f t="shared" si="8"/>
        <v>6000</v>
      </c>
      <c r="H181" s="42"/>
    </row>
    <row r="182" spans="1:8" ht="72">
      <c r="A182" s="133"/>
      <c r="B182" s="55"/>
      <c r="C182" s="137" t="s">
        <v>495</v>
      </c>
      <c r="D182" s="154" t="s">
        <v>189</v>
      </c>
      <c r="E182" s="99">
        <v>1</v>
      </c>
      <c r="F182" s="161">
        <v>3500</v>
      </c>
      <c r="G182" s="44">
        <f t="shared" si="8"/>
        <v>3500</v>
      </c>
      <c r="H182" s="42"/>
    </row>
    <row r="183" spans="1:8">
      <c r="A183" s="133"/>
      <c r="B183" s="55"/>
      <c r="C183" s="137" t="s">
        <v>496</v>
      </c>
      <c r="D183" s="154" t="s">
        <v>676</v>
      </c>
      <c r="E183" s="99">
        <v>1</v>
      </c>
      <c r="F183" s="161">
        <v>1500</v>
      </c>
      <c r="G183" s="44">
        <f t="shared" si="8"/>
        <v>1500</v>
      </c>
      <c r="H183" s="42"/>
    </row>
    <row r="184" spans="1:8" ht="48">
      <c r="A184" s="133"/>
      <c r="B184" s="55"/>
      <c r="C184" s="137" t="s">
        <v>497</v>
      </c>
      <c r="D184" s="154" t="s">
        <v>199</v>
      </c>
      <c r="E184" s="99">
        <v>1</v>
      </c>
      <c r="F184" s="161">
        <v>3500</v>
      </c>
      <c r="G184" s="44">
        <f t="shared" si="8"/>
        <v>3500</v>
      </c>
      <c r="H184" s="42"/>
    </row>
    <row r="185" spans="1:8">
      <c r="A185" s="133"/>
      <c r="B185" s="55"/>
      <c r="C185" s="137" t="s">
        <v>498</v>
      </c>
      <c r="D185" s="154" t="s">
        <v>174</v>
      </c>
      <c r="E185" s="99">
        <v>6</v>
      </c>
      <c r="F185" s="161">
        <v>2500</v>
      </c>
      <c r="G185" s="44">
        <f t="shared" si="8"/>
        <v>15000</v>
      </c>
      <c r="H185" s="42"/>
    </row>
    <row r="186" spans="1:8" ht="72">
      <c r="A186" s="133"/>
      <c r="B186" s="55"/>
      <c r="C186" s="137" t="s">
        <v>499</v>
      </c>
      <c r="D186" s="154" t="s">
        <v>674</v>
      </c>
      <c r="E186" s="99">
        <v>1</v>
      </c>
      <c r="F186" s="161">
        <v>3600</v>
      </c>
      <c r="G186" s="44">
        <f t="shared" si="8"/>
        <v>3600</v>
      </c>
      <c r="H186" s="42"/>
    </row>
    <row r="187" spans="1:8">
      <c r="A187" s="133"/>
      <c r="B187" s="55"/>
      <c r="C187" s="137" t="s">
        <v>500</v>
      </c>
      <c r="D187" s="154" t="s">
        <v>190</v>
      </c>
      <c r="E187" s="99">
        <v>1</v>
      </c>
      <c r="F187" s="161">
        <v>3600</v>
      </c>
      <c r="G187" s="44">
        <f t="shared" si="8"/>
        <v>3600</v>
      </c>
      <c r="H187" s="42"/>
    </row>
    <row r="188" spans="1:8" ht="48">
      <c r="A188" s="133"/>
      <c r="B188" s="55"/>
      <c r="C188" s="137" t="s">
        <v>501</v>
      </c>
      <c r="D188" s="154" t="s">
        <v>172</v>
      </c>
      <c r="E188" s="99">
        <v>1</v>
      </c>
      <c r="F188" s="161">
        <v>13000</v>
      </c>
      <c r="G188" s="44">
        <f t="shared" si="8"/>
        <v>13000</v>
      </c>
      <c r="H188" s="42"/>
    </row>
    <row r="189" spans="1:8">
      <c r="A189" s="133"/>
      <c r="B189" s="55"/>
      <c r="D189" s="154"/>
      <c r="F189" s="161"/>
      <c r="G189" s="44"/>
      <c r="H189" s="42"/>
    </row>
    <row r="190" spans="1:8">
      <c r="A190" s="204"/>
      <c r="B190" s="55"/>
      <c r="D190" s="154"/>
      <c r="F190" s="161"/>
      <c r="G190" s="44"/>
      <c r="H190" s="42"/>
    </row>
    <row r="191" spans="1:8">
      <c r="A191" s="204"/>
      <c r="B191" s="55"/>
      <c r="D191" s="154"/>
      <c r="F191" s="161"/>
      <c r="G191" s="44"/>
      <c r="H191" s="42"/>
    </row>
    <row r="192" spans="1:8">
      <c r="A192" s="204"/>
      <c r="B192" s="55"/>
      <c r="D192" s="154"/>
      <c r="F192" s="161"/>
      <c r="G192" s="44"/>
      <c r="H192" s="42"/>
    </row>
    <row r="193" spans="1:8">
      <c r="A193" s="204"/>
      <c r="B193" s="55"/>
      <c r="D193" s="154"/>
      <c r="F193" s="161"/>
      <c r="G193" s="44"/>
      <c r="H193" s="42"/>
    </row>
    <row r="194" spans="1:8">
      <c r="A194" s="204"/>
      <c r="B194" s="55"/>
      <c r="D194" s="154"/>
      <c r="F194" s="161"/>
      <c r="G194" s="44"/>
      <c r="H194" s="42"/>
    </row>
    <row r="195" spans="1:8">
      <c r="A195" s="204"/>
      <c r="B195" s="55"/>
      <c r="D195" s="154"/>
      <c r="F195" s="161"/>
      <c r="G195" s="44"/>
      <c r="H195" s="42"/>
    </row>
    <row r="196" spans="1:8">
      <c r="A196" s="204"/>
      <c r="B196" s="55"/>
      <c r="D196" s="154"/>
      <c r="F196" s="161"/>
      <c r="G196" s="44"/>
      <c r="H196" s="42"/>
    </row>
    <row r="197" spans="1:8">
      <c r="A197" s="204"/>
      <c r="B197" s="55"/>
      <c r="D197" s="154"/>
      <c r="F197" s="161"/>
      <c r="G197" s="44"/>
      <c r="H197" s="42"/>
    </row>
    <row r="198" spans="1:8">
      <c r="A198" s="204"/>
      <c r="B198" s="55"/>
      <c r="D198" s="154"/>
      <c r="F198" s="161"/>
      <c r="G198" s="44"/>
      <c r="H198" s="42"/>
    </row>
    <row r="199" spans="1:8">
      <c r="A199" s="204"/>
      <c r="B199" s="55"/>
      <c r="D199" s="154"/>
      <c r="F199" s="161"/>
      <c r="G199" s="44"/>
      <c r="H199" s="42"/>
    </row>
    <row r="200" spans="1:8">
      <c r="A200" s="204"/>
      <c r="B200" s="55"/>
      <c r="D200" s="154"/>
      <c r="F200" s="161"/>
      <c r="G200" s="44"/>
      <c r="H200" s="42"/>
    </row>
    <row r="201" spans="1:8">
      <c r="A201" s="204"/>
      <c r="B201" s="55"/>
      <c r="D201" s="154"/>
      <c r="F201" s="161"/>
      <c r="G201" s="44"/>
      <c r="H201" s="42"/>
    </row>
    <row r="202" spans="1:8">
      <c r="A202" s="204"/>
      <c r="B202" s="55"/>
      <c r="D202" s="154"/>
      <c r="F202" s="161"/>
      <c r="G202" s="44"/>
      <c r="H202" s="42"/>
    </row>
    <row r="203" spans="1:8">
      <c r="A203" s="133">
        <v>8</v>
      </c>
      <c r="B203" s="132" t="s">
        <v>643</v>
      </c>
      <c r="C203" s="378" t="s">
        <v>606</v>
      </c>
      <c r="D203" s="378"/>
      <c r="E203" s="147">
        <v>1</v>
      </c>
      <c r="F203" s="164">
        <v>1024400</v>
      </c>
      <c r="G203" s="139">
        <f>SUM(F203*E203)</f>
        <v>1024400</v>
      </c>
      <c r="H203" s="42"/>
    </row>
    <row r="204" spans="1:8" ht="48">
      <c r="A204" s="133"/>
      <c r="B204" s="55"/>
      <c r="C204" s="137" t="s">
        <v>502</v>
      </c>
      <c r="D204" s="154" t="s">
        <v>170</v>
      </c>
      <c r="E204" s="148">
        <v>2</v>
      </c>
      <c r="F204" s="161">
        <v>60000</v>
      </c>
      <c r="G204" s="44">
        <f>SUM(F204*E204)</f>
        <v>120000</v>
      </c>
      <c r="H204" s="42"/>
    </row>
    <row r="205" spans="1:8" ht="48">
      <c r="A205" s="133"/>
      <c r="B205" s="55"/>
      <c r="C205" s="158" t="s">
        <v>503</v>
      </c>
      <c r="D205" s="154" t="s">
        <v>171</v>
      </c>
      <c r="E205" s="148">
        <v>2</v>
      </c>
      <c r="F205" s="161">
        <v>20000</v>
      </c>
      <c r="G205" s="44">
        <f t="shared" ref="G205:G235" si="9">SUM(F205*E205)</f>
        <v>40000</v>
      </c>
      <c r="H205" s="42"/>
    </row>
    <row r="206" spans="1:8" ht="48">
      <c r="A206" s="133"/>
      <c r="B206" s="55"/>
      <c r="C206" s="137" t="s">
        <v>504</v>
      </c>
      <c r="D206" s="154" t="s">
        <v>172</v>
      </c>
      <c r="E206" s="99">
        <v>1</v>
      </c>
      <c r="F206" s="161">
        <v>30000</v>
      </c>
      <c r="G206" s="44">
        <f t="shared" si="9"/>
        <v>30000</v>
      </c>
      <c r="H206" s="42"/>
    </row>
    <row r="207" spans="1:8" ht="48">
      <c r="A207" s="133"/>
      <c r="B207" s="55"/>
      <c r="C207" s="137" t="s">
        <v>505</v>
      </c>
      <c r="D207" s="154" t="s">
        <v>173</v>
      </c>
      <c r="E207" s="99">
        <v>2</v>
      </c>
      <c r="F207" s="161">
        <v>30000</v>
      </c>
      <c r="G207" s="44">
        <f t="shared" si="9"/>
        <v>60000</v>
      </c>
      <c r="H207" s="42"/>
    </row>
    <row r="208" spans="1:8">
      <c r="A208" s="133"/>
      <c r="B208" s="55"/>
      <c r="C208" s="158" t="s">
        <v>506</v>
      </c>
      <c r="D208" s="154" t="s">
        <v>174</v>
      </c>
      <c r="E208" s="99">
        <v>21</v>
      </c>
      <c r="F208" s="161">
        <v>2500</v>
      </c>
      <c r="G208" s="44">
        <f t="shared" si="9"/>
        <v>52500</v>
      </c>
      <c r="H208" s="42"/>
    </row>
    <row r="209" spans="1:8">
      <c r="A209" s="133"/>
      <c r="B209" s="55"/>
      <c r="C209" s="137" t="s">
        <v>507</v>
      </c>
      <c r="D209" s="154" t="s">
        <v>175</v>
      </c>
      <c r="E209" s="99">
        <v>21</v>
      </c>
      <c r="F209" s="161">
        <v>800</v>
      </c>
      <c r="G209" s="44">
        <f t="shared" si="9"/>
        <v>16800</v>
      </c>
      <c r="H209" s="42"/>
    </row>
    <row r="210" spans="1:8" ht="48">
      <c r="A210" s="133"/>
      <c r="B210" s="55"/>
      <c r="C210" s="137" t="s">
        <v>508</v>
      </c>
      <c r="D210" s="154" t="s">
        <v>176</v>
      </c>
      <c r="E210" s="99">
        <v>1</v>
      </c>
      <c r="F210" s="161">
        <v>100000</v>
      </c>
      <c r="G210" s="44">
        <f t="shared" si="9"/>
        <v>100000</v>
      </c>
      <c r="H210" s="42"/>
    </row>
    <row r="211" spans="1:8" ht="48">
      <c r="A211" s="133"/>
      <c r="B211" s="55"/>
      <c r="C211" s="137" t="s">
        <v>509</v>
      </c>
      <c r="D211" s="154" t="s">
        <v>177</v>
      </c>
      <c r="E211" s="99">
        <v>2</v>
      </c>
      <c r="F211" s="161">
        <v>3500</v>
      </c>
      <c r="G211" s="44">
        <f t="shared" si="9"/>
        <v>7000</v>
      </c>
      <c r="H211" s="42"/>
    </row>
    <row r="212" spans="1:8" ht="48">
      <c r="A212" s="133"/>
      <c r="B212" s="55"/>
      <c r="C212" s="137" t="s">
        <v>510</v>
      </c>
      <c r="D212" s="154" t="s">
        <v>178</v>
      </c>
      <c r="E212" s="99">
        <v>2</v>
      </c>
      <c r="F212" s="161">
        <v>50000</v>
      </c>
      <c r="G212" s="44">
        <f t="shared" si="9"/>
        <v>100000</v>
      </c>
      <c r="H212" s="42"/>
    </row>
    <row r="213" spans="1:8" ht="48">
      <c r="A213" s="133"/>
      <c r="B213" s="55"/>
      <c r="C213" s="137" t="s">
        <v>511</v>
      </c>
      <c r="D213" s="154" t="s">
        <v>179</v>
      </c>
      <c r="E213" s="99">
        <v>1</v>
      </c>
      <c r="F213" s="161">
        <v>40000</v>
      </c>
      <c r="G213" s="44">
        <f t="shared" si="9"/>
        <v>40000</v>
      </c>
      <c r="H213" s="42"/>
    </row>
    <row r="214" spans="1:8">
      <c r="A214" s="133"/>
      <c r="B214" s="55"/>
      <c r="C214" s="137" t="s">
        <v>512</v>
      </c>
      <c r="D214" s="154" t="s">
        <v>180</v>
      </c>
      <c r="E214" s="99">
        <v>21</v>
      </c>
      <c r="F214" s="161">
        <v>10000</v>
      </c>
      <c r="G214" s="44">
        <f t="shared" si="9"/>
        <v>210000</v>
      </c>
      <c r="H214" s="42"/>
    </row>
    <row r="215" spans="1:8">
      <c r="A215" s="133"/>
      <c r="B215" s="55"/>
      <c r="C215" s="137" t="s">
        <v>513</v>
      </c>
      <c r="D215" s="154" t="s">
        <v>181</v>
      </c>
      <c r="E215" s="99">
        <v>2</v>
      </c>
      <c r="F215" s="161">
        <v>7000</v>
      </c>
      <c r="G215" s="44">
        <f t="shared" si="9"/>
        <v>14000</v>
      </c>
      <c r="H215" s="42"/>
    </row>
    <row r="216" spans="1:8" ht="72">
      <c r="A216" s="133"/>
      <c r="B216" s="55"/>
      <c r="C216" s="157" t="s">
        <v>514</v>
      </c>
      <c r="D216" s="154" t="s">
        <v>182</v>
      </c>
      <c r="E216" s="41">
        <v>1</v>
      </c>
      <c r="F216" s="161">
        <v>10000</v>
      </c>
      <c r="G216" s="44">
        <f t="shared" si="9"/>
        <v>10000</v>
      </c>
      <c r="H216" s="42"/>
    </row>
    <row r="217" spans="1:8" ht="48">
      <c r="A217" s="133"/>
      <c r="B217" s="55"/>
      <c r="C217" s="137" t="s">
        <v>515</v>
      </c>
      <c r="D217" s="154" t="s">
        <v>183</v>
      </c>
      <c r="E217" s="99">
        <v>1</v>
      </c>
      <c r="F217" s="161">
        <v>3000</v>
      </c>
      <c r="G217" s="44">
        <f t="shared" si="9"/>
        <v>3000</v>
      </c>
      <c r="H217" s="42"/>
    </row>
    <row r="218" spans="1:8" ht="72">
      <c r="A218" s="133"/>
      <c r="B218" s="55"/>
      <c r="C218" s="137" t="s">
        <v>516</v>
      </c>
      <c r="D218" s="154" t="s">
        <v>184</v>
      </c>
      <c r="E218" s="99">
        <v>1</v>
      </c>
      <c r="F218" s="161">
        <v>50000</v>
      </c>
      <c r="G218" s="44">
        <f t="shared" si="9"/>
        <v>50000</v>
      </c>
      <c r="H218" s="42"/>
    </row>
    <row r="219" spans="1:8" ht="48">
      <c r="A219" s="133"/>
      <c r="B219" s="55"/>
      <c r="C219" s="137" t="s">
        <v>517</v>
      </c>
      <c r="D219" s="154" t="s">
        <v>179</v>
      </c>
      <c r="E219" s="99">
        <v>1</v>
      </c>
      <c r="F219" s="161">
        <v>40000</v>
      </c>
      <c r="G219" s="44">
        <f t="shared" si="9"/>
        <v>40000</v>
      </c>
      <c r="H219" s="42"/>
    </row>
    <row r="220" spans="1:8" ht="48">
      <c r="A220" s="133"/>
      <c r="B220" s="55"/>
      <c r="C220" s="137" t="s">
        <v>518</v>
      </c>
      <c r="D220" s="154" t="s">
        <v>185</v>
      </c>
      <c r="E220" s="99">
        <v>1</v>
      </c>
      <c r="F220" s="161">
        <v>5000</v>
      </c>
      <c r="G220" s="44">
        <f t="shared" si="9"/>
        <v>5000</v>
      </c>
      <c r="H220" s="42"/>
    </row>
    <row r="221" spans="1:8" ht="48">
      <c r="A221" s="133"/>
      <c r="B221" s="55"/>
      <c r="C221" s="137" t="s">
        <v>519</v>
      </c>
      <c r="D221" s="154" t="s">
        <v>186</v>
      </c>
      <c r="E221" s="99">
        <v>4</v>
      </c>
      <c r="F221" s="161">
        <v>2500</v>
      </c>
      <c r="G221" s="44">
        <f t="shared" si="9"/>
        <v>10000</v>
      </c>
      <c r="H221" s="42"/>
    </row>
    <row r="222" spans="1:8" ht="48">
      <c r="A222" s="133"/>
      <c r="B222" s="55"/>
      <c r="C222" s="137" t="s">
        <v>520</v>
      </c>
      <c r="D222" s="154" t="s">
        <v>187</v>
      </c>
      <c r="E222" s="99">
        <v>2</v>
      </c>
      <c r="F222" s="161">
        <v>6000</v>
      </c>
      <c r="G222" s="44">
        <f t="shared" si="9"/>
        <v>12000</v>
      </c>
      <c r="H222" s="42"/>
    </row>
    <row r="223" spans="1:8">
      <c r="A223" s="133"/>
      <c r="B223" s="55"/>
      <c r="C223" s="137" t="s">
        <v>521</v>
      </c>
      <c r="D223" s="154" t="s">
        <v>188</v>
      </c>
      <c r="E223" s="99">
        <v>2</v>
      </c>
      <c r="F223" s="161">
        <v>5000</v>
      </c>
      <c r="G223" s="44">
        <f t="shared" si="9"/>
        <v>10000</v>
      </c>
      <c r="H223" s="42"/>
    </row>
    <row r="224" spans="1:8" ht="72">
      <c r="A224" s="133"/>
      <c r="B224" s="55"/>
      <c r="C224" s="158" t="s">
        <v>522</v>
      </c>
      <c r="D224" s="154" t="s">
        <v>189</v>
      </c>
      <c r="E224" s="148">
        <v>1</v>
      </c>
      <c r="F224" s="161">
        <v>3500</v>
      </c>
      <c r="G224" s="44">
        <f t="shared" si="9"/>
        <v>3500</v>
      </c>
      <c r="H224" s="42"/>
    </row>
    <row r="225" spans="1:8">
      <c r="A225" s="133"/>
      <c r="B225" s="55"/>
      <c r="C225" s="158" t="s">
        <v>523</v>
      </c>
      <c r="D225" s="154" t="s">
        <v>190</v>
      </c>
      <c r="E225" s="148">
        <v>1</v>
      </c>
      <c r="F225" s="161">
        <v>3600</v>
      </c>
      <c r="G225" s="44">
        <f t="shared" si="9"/>
        <v>3600</v>
      </c>
      <c r="H225" s="42"/>
    </row>
    <row r="226" spans="1:8" ht="72">
      <c r="A226" s="133"/>
      <c r="B226" s="55"/>
      <c r="C226" s="137" t="s">
        <v>524</v>
      </c>
      <c r="D226" s="154" t="s">
        <v>191</v>
      </c>
      <c r="E226" s="99">
        <v>1</v>
      </c>
      <c r="F226" s="161">
        <v>35000</v>
      </c>
      <c r="G226" s="44">
        <f t="shared" si="9"/>
        <v>35000</v>
      </c>
      <c r="H226" s="42"/>
    </row>
    <row r="227" spans="1:8" ht="72">
      <c r="A227" s="133"/>
      <c r="B227" s="55"/>
      <c r="C227" s="137" t="s">
        <v>525</v>
      </c>
      <c r="D227" s="154" t="s">
        <v>192</v>
      </c>
      <c r="E227" s="99">
        <v>1</v>
      </c>
      <c r="F227" s="161">
        <v>50000</v>
      </c>
      <c r="G227" s="44">
        <f t="shared" si="9"/>
        <v>50000</v>
      </c>
      <c r="H227" s="42"/>
    </row>
    <row r="228" spans="1:8" ht="48">
      <c r="A228" s="133"/>
      <c r="B228" s="55"/>
      <c r="C228" s="137" t="s">
        <v>526</v>
      </c>
      <c r="D228" s="154" t="s">
        <v>193</v>
      </c>
      <c r="E228" s="99">
        <v>1</v>
      </c>
      <c r="F228" s="161">
        <v>30000</v>
      </c>
      <c r="G228" s="44">
        <f t="shared" si="9"/>
        <v>30000</v>
      </c>
      <c r="H228" s="42"/>
    </row>
    <row r="229" spans="1:8" ht="48">
      <c r="A229" s="133"/>
      <c r="B229" s="55"/>
      <c r="C229" s="137" t="s">
        <v>527</v>
      </c>
      <c r="D229" s="160" t="s">
        <v>194</v>
      </c>
      <c r="E229" s="99">
        <v>1</v>
      </c>
      <c r="F229" s="161">
        <v>2000</v>
      </c>
      <c r="G229" s="44">
        <f t="shared" si="9"/>
        <v>2000</v>
      </c>
      <c r="H229" s="42"/>
    </row>
    <row r="230" spans="1:8">
      <c r="A230" s="133"/>
      <c r="B230" s="55"/>
      <c r="C230" s="137" t="s">
        <v>528</v>
      </c>
      <c r="D230" s="159" t="s">
        <v>195</v>
      </c>
      <c r="E230" s="99">
        <v>1</v>
      </c>
      <c r="F230" s="161">
        <v>3000</v>
      </c>
      <c r="G230" s="44">
        <f t="shared" si="9"/>
        <v>3000</v>
      </c>
      <c r="H230" s="42"/>
    </row>
    <row r="231" spans="1:8" ht="23.25" customHeight="1">
      <c r="A231" s="133"/>
      <c r="B231" s="55"/>
      <c r="C231" s="137" t="s">
        <v>529</v>
      </c>
      <c r="D231" s="159" t="s">
        <v>196</v>
      </c>
      <c r="E231" s="99">
        <v>1</v>
      </c>
      <c r="F231" s="161">
        <v>3000</v>
      </c>
      <c r="G231" s="44">
        <f t="shared" si="9"/>
        <v>3000</v>
      </c>
      <c r="H231" s="42"/>
    </row>
    <row r="232" spans="1:8" ht="48">
      <c r="A232" s="133"/>
      <c r="B232" s="55"/>
      <c r="C232" s="137" t="s">
        <v>530</v>
      </c>
      <c r="D232" s="159" t="s">
        <v>197</v>
      </c>
      <c r="E232" s="99">
        <v>2</v>
      </c>
      <c r="F232" s="161">
        <v>2000</v>
      </c>
      <c r="G232" s="44">
        <f t="shared" si="9"/>
        <v>4000</v>
      </c>
      <c r="H232" s="42"/>
    </row>
    <row r="233" spans="1:8" ht="96">
      <c r="A233" s="133"/>
      <c r="B233" s="55"/>
      <c r="C233" s="137" t="s">
        <v>531</v>
      </c>
      <c r="D233" s="154" t="s">
        <v>198</v>
      </c>
      <c r="E233" s="99">
        <v>1</v>
      </c>
      <c r="F233" s="161">
        <v>2500</v>
      </c>
      <c r="G233" s="44">
        <f t="shared" si="9"/>
        <v>2500</v>
      </c>
      <c r="H233" s="42"/>
    </row>
    <row r="234" spans="1:8" ht="48">
      <c r="A234" s="133"/>
      <c r="B234" s="55"/>
      <c r="C234" s="137" t="s">
        <v>532</v>
      </c>
      <c r="D234" s="154" t="s">
        <v>199</v>
      </c>
      <c r="E234" s="99">
        <v>1</v>
      </c>
      <c r="F234" s="161">
        <v>3500</v>
      </c>
      <c r="G234" s="44">
        <f t="shared" si="9"/>
        <v>3500</v>
      </c>
      <c r="H234" s="42"/>
    </row>
    <row r="235" spans="1:8" s="173" customFormat="1" ht="72">
      <c r="A235" s="174"/>
      <c r="B235" s="175"/>
      <c r="C235" s="168" t="s">
        <v>853</v>
      </c>
      <c r="D235" s="169" t="s">
        <v>701</v>
      </c>
      <c r="E235" s="170">
        <v>1</v>
      </c>
      <c r="F235" s="171">
        <v>3000</v>
      </c>
      <c r="G235" s="171">
        <f t="shared" si="9"/>
        <v>3000</v>
      </c>
      <c r="H235" s="172"/>
    </row>
    <row r="236" spans="1:8">
      <c r="A236" s="76"/>
      <c r="B236" s="20"/>
      <c r="F236" s="44"/>
      <c r="G236" s="138">
        <f>SUM(G204:G235)</f>
        <v>1073400</v>
      </c>
      <c r="H236" s="42"/>
    </row>
    <row r="237" spans="1:8">
      <c r="A237" s="76"/>
      <c r="B237" s="20"/>
      <c r="F237" s="44"/>
      <c r="G237" s="138"/>
      <c r="H237" s="42"/>
    </row>
    <row r="238" spans="1:8">
      <c r="A238" s="76"/>
      <c r="B238" s="20"/>
      <c r="F238" s="44"/>
      <c r="G238" s="138"/>
      <c r="H238" s="42"/>
    </row>
    <row r="239" spans="1:8">
      <c r="A239" s="76"/>
      <c r="B239" s="20"/>
      <c r="F239" s="44"/>
      <c r="G239" s="138"/>
      <c r="H239" s="42"/>
    </row>
    <row r="240" spans="1:8">
      <c r="A240" s="76"/>
      <c r="B240" s="20"/>
      <c r="F240" s="44"/>
      <c r="G240" s="138"/>
      <c r="H240" s="42"/>
    </row>
    <row r="241" spans="1:8">
      <c r="A241" s="76"/>
      <c r="B241" s="20"/>
      <c r="F241" s="44"/>
      <c r="G241" s="138"/>
      <c r="H241" s="42"/>
    </row>
    <row r="242" spans="1:8">
      <c r="A242" s="76"/>
      <c r="B242" s="20"/>
      <c r="F242" s="44"/>
      <c r="G242" s="138"/>
      <c r="H242" s="42"/>
    </row>
    <row r="243" spans="1:8">
      <c r="A243" s="76"/>
      <c r="B243" s="20"/>
      <c r="F243" s="44"/>
      <c r="G243" s="138"/>
      <c r="H243" s="42"/>
    </row>
    <row r="244" spans="1:8">
      <c r="A244" s="76"/>
      <c r="B244" s="20"/>
      <c r="F244" s="44"/>
      <c r="G244" s="138"/>
      <c r="H244" s="42"/>
    </row>
    <row r="245" spans="1:8">
      <c r="A245" s="76"/>
      <c r="B245" s="20"/>
      <c r="F245" s="44"/>
      <c r="G245" s="138"/>
      <c r="H245" s="42"/>
    </row>
    <row r="246" spans="1:8">
      <c r="A246" s="133">
        <v>9</v>
      </c>
      <c r="B246" s="132" t="s">
        <v>644</v>
      </c>
      <c r="C246" s="380" t="s">
        <v>607</v>
      </c>
      <c r="D246" s="380"/>
      <c r="E246" s="147">
        <v>1</v>
      </c>
      <c r="F246" s="44">
        <v>891500</v>
      </c>
      <c r="G246" s="44">
        <f t="shared" ref="G246:G272" si="10">SUM(F246*E246)</f>
        <v>891500</v>
      </c>
      <c r="H246" s="42"/>
    </row>
    <row r="247" spans="1:8">
      <c r="A247" s="133"/>
      <c r="B247" s="55"/>
      <c r="C247" s="158" t="s">
        <v>533</v>
      </c>
      <c r="D247" s="154" t="s">
        <v>200</v>
      </c>
      <c r="E247" s="148">
        <v>21</v>
      </c>
      <c r="F247" s="161">
        <v>9000</v>
      </c>
      <c r="G247" s="44">
        <f t="shared" si="10"/>
        <v>189000</v>
      </c>
      <c r="H247" s="42"/>
    </row>
    <row r="248" spans="1:8">
      <c r="A248" s="133"/>
      <c r="B248" s="55"/>
      <c r="C248" s="158" t="s">
        <v>534</v>
      </c>
      <c r="D248" s="154" t="s">
        <v>201</v>
      </c>
      <c r="E248" s="148">
        <v>21</v>
      </c>
      <c r="F248" s="161">
        <v>5000</v>
      </c>
      <c r="G248" s="44">
        <f t="shared" si="10"/>
        <v>105000</v>
      </c>
      <c r="H248" s="42"/>
    </row>
    <row r="249" spans="1:8">
      <c r="A249" s="133"/>
      <c r="B249" s="55"/>
      <c r="C249" s="137" t="s">
        <v>535</v>
      </c>
      <c r="D249" s="154" t="s">
        <v>180</v>
      </c>
      <c r="E249" s="99">
        <v>21</v>
      </c>
      <c r="F249" s="161">
        <v>10000</v>
      </c>
      <c r="G249" s="44">
        <f t="shared" si="10"/>
        <v>210000</v>
      </c>
      <c r="H249" s="42"/>
    </row>
    <row r="250" spans="1:8" ht="25.5" customHeight="1">
      <c r="A250" s="133"/>
      <c r="B250" s="55"/>
      <c r="C250" s="137" t="s">
        <v>536</v>
      </c>
      <c r="D250" s="154" t="s">
        <v>171</v>
      </c>
      <c r="E250" s="99">
        <v>2</v>
      </c>
      <c r="F250" s="161">
        <v>20000</v>
      </c>
      <c r="G250" s="44">
        <f t="shared" si="10"/>
        <v>40000</v>
      </c>
      <c r="H250" s="42"/>
    </row>
    <row r="251" spans="1:8">
      <c r="A251" s="133"/>
      <c r="B251" s="55"/>
      <c r="C251" s="137" t="s">
        <v>537</v>
      </c>
      <c r="D251" s="154" t="s">
        <v>188</v>
      </c>
      <c r="E251" s="99">
        <v>2</v>
      </c>
      <c r="F251" s="161">
        <v>5000</v>
      </c>
      <c r="G251" s="44">
        <f t="shared" si="10"/>
        <v>10000</v>
      </c>
      <c r="H251" s="42"/>
    </row>
    <row r="252" spans="1:8">
      <c r="A252" s="133"/>
      <c r="B252" s="55"/>
      <c r="C252" s="137" t="s">
        <v>538</v>
      </c>
      <c r="D252" s="154" t="s">
        <v>175</v>
      </c>
      <c r="E252" s="99">
        <v>21</v>
      </c>
      <c r="F252" s="161">
        <v>800</v>
      </c>
      <c r="G252" s="44">
        <f t="shared" si="10"/>
        <v>16800</v>
      </c>
      <c r="H252" s="42"/>
    </row>
    <row r="253" spans="1:8" ht="48">
      <c r="A253" s="133"/>
      <c r="B253" s="55"/>
      <c r="C253" s="137" t="s">
        <v>539</v>
      </c>
      <c r="D253" s="154" t="s">
        <v>185</v>
      </c>
      <c r="E253" s="99">
        <v>1</v>
      </c>
      <c r="F253" s="161">
        <v>5000</v>
      </c>
      <c r="G253" s="44">
        <f t="shared" si="10"/>
        <v>5000</v>
      </c>
      <c r="H253" s="42"/>
    </row>
    <row r="254" spans="1:8" ht="48">
      <c r="A254" s="133"/>
      <c r="B254" s="55"/>
      <c r="C254" s="137" t="s">
        <v>467</v>
      </c>
      <c r="D254" s="154" t="s">
        <v>173</v>
      </c>
      <c r="E254" s="99">
        <v>1</v>
      </c>
      <c r="F254" s="161">
        <v>30000</v>
      </c>
      <c r="G254" s="44">
        <f t="shared" si="10"/>
        <v>30000</v>
      </c>
      <c r="H254" s="42"/>
    </row>
    <row r="255" spans="1:8" ht="48">
      <c r="A255" s="133"/>
      <c r="B255" s="55"/>
      <c r="C255" s="137" t="s">
        <v>396</v>
      </c>
      <c r="D255" s="154" t="s">
        <v>183</v>
      </c>
      <c r="E255" s="99">
        <v>2</v>
      </c>
      <c r="F255" s="161">
        <v>3000</v>
      </c>
      <c r="G255" s="44">
        <f t="shared" si="10"/>
        <v>6000</v>
      </c>
      <c r="H255" s="42"/>
    </row>
    <row r="256" spans="1:8" ht="72">
      <c r="A256" s="133"/>
      <c r="B256" s="55"/>
      <c r="C256" s="137" t="s">
        <v>540</v>
      </c>
      <c r="D256" s="154" t="s">
        <v>184</v>
      </c>
      <c r="E256" s="99">
        <v>1</v>
      </c>
      <c r="F256" s="161">
        <v>50000</v>
      </c>
      <c r="G256" s="44">
        <f t="shared" si="10"/>
        <v>50000</v>
      </c>
      <c r="H256" s="42"/>
    </row>
    <row r="257" spans="1:8" ht="72">
      <c r="A257" s="133"/>
      <c r="B257" s="55"/>
      <c r="C257" s="137" t="s">
        <v>541</v>
      </c>
      <c r="D257" s="154" t="s">
        <v>189</v>
      </c>
      <c r="E257" s="99">
        <v>1</v>
      </c>
      <c r="F257" s="161">
        <v>3500</v>
      </c>
      <c r="G257" s="44">
        <f t="shared" si="10"/>
        <v>3500</v>
      </c>
      <c r="H257" s="42"/>
    </row>
    <row r="258" spans="1:8">
      <c r="A258" s="133"/>
      <c r="B258" s="55"/>
      <c r="C258" s="137" t="s">
        <v>542</v>
      </c>
      <c r="D258" s="98" t="s">
        <v>202</v>
      </c>
      <c r="E258" s="99">
        <v>1</v>
      </c>
      <c r="F258" s="162">
        <v>10000</v>
      </c>
      <c r="G258" s="44">
        <f t="shared" si="10"/>
        <v>10000</v>
      </c>
      <c r="H258" s="42"/>
    </row>
    <row r="259" spans="1:8" ht="48">
      <c r="A259" s="133"/>
      <c r="B259" s="55"/>
      <c r="C259" s="137" t="s">
        <v>543</v>
      </c>
      <c r="D259" s="154" t="s">
        <v>186</v>
      </c>
      <c r="E259" s="99">
        <v>2</v>
      </c>
      <c r="F259" s="161">
        <v>6000</v>
      </c>
      <c r="G259" s="44">
        <f t="shared" si="10"/>
        <v>12000</v>
      </c>
      <c r="H259" s="42"/>
    </row>
    <row r="260" spans="1:8" ht="48">
      <c r="A260" s="133"/>
      <c r="B260" s="55"/>
      <c r="C260" s="137" t="s">
        <v>544</v>
      </c>
      <c r="D260" s="154" t="s">
        <v>187</v>
      </c>
      <c r="E260" s="99">
        <v>2</v>
      </c>
      <c r="F260" s="161">
        <v>5000</v>
      </c>
      <c r="G260" s="44">
        <f t="shared" si="10"/>
        <v>10000</v>
      </c>
      <c r="H260" s="42"/>
    </row>
    <row r="261" spans="1:8">
      <c r="A261" s="133"/>
      <c r="B261" s="55"/>
      <c r="C261" s="137" t="s">
        <v>545</v>
      </c>
      <c r="D261" s="154" t="s">
        <v>190</v>
      </c>
      <c r="E261" s="99">
        <v>2</v>
      </c>
      <c r="F261" s="161">
        <v>3600</v>
      </c>
      <c r="G261" s="44">
        <f t="shared" si="10"/>
        <v>7200</v>
      </c>
      <c r="H261" s="42"/>
    </row>
    <row r="262" spans="1:8" ht="48">
      <c r="A262" s="133"/>
      <c r="B262" s="55"/>
      <c r="C262" s="137" t="s">
        <v>546</v>
      </c>
      <c r="D262" s="154" t="s">
        <v>176</v>
      </c>
      <c r="E262" s="99">
        <v>1</v>
      </c>
      <c r="F262" s="161">
        <v>100000</v>
      </c>
      <c r="G262" s="44">
        <f t="shared" si="10"/>
        <v>100000</v>
      </c>
      <c r="H262" s="42"/>
    </row>
    <row r="263" spans="1:8" ht="72">
      <c r="A263" s="133"/>
      <c r="B263" s="55"/>
      <c r="C263" s="137" t="s">
        <v>547</v>
      </c>
      <c r="D263" s="154" t="s">
        <v>191</v>
      </c>
      <c r="E263" s="99">
        <v>1</v>
      </c>
      <c r="F263" s="161">
        <v>35000</v>
      </c>
      <c r="G263" s="44">
        <f t="shared" si="10"/>
        <v>35000</v>
      </c>
      <c r="H263" s="42"/>
    </row>
    <row r="264" spans="1:8" ht="72">
      <c r="A264" s="133"/>
      <c r="B264" s="55"/>
      <c r="C264" s="137" t="s">
        <v>548</v>
      </c>
      <c r="D264" s="154" t="s">
        <v>192</v>
      </c>
      <c r="E264" s="99">
        <v>1</v>
      </c>
      <c r="F264" s="161">
        <v>50000</v>
      </c>
      <c r="G264" s="44">
        <f t="shared" si="10"/>
        <v>50000</v>
      </c>
      <c r="H264" s="42"/>
    </row>
    <row r="265" spans="1:8" ht="48">
      <c r="A265" s="133"/>
      <c r="B265" s="55"/>
      <c r="C265" s="137" t="s">
        <v>549</v>
      </c>
      <c r="D265" s="154" t="s">
        <v>193</v>
      </c>
      <c r="E265" s="99">
        <v>1</v>
      </c>
      <c r="F265" s="161">
        <v>30000</v>
      </c>
      <c r="G265" s="44">
        <f t="shared" si="10"/>
        <v>30000</v>
      </c>
      <c r="H265" s="42"/>
    </row>
    <row r="266" spans="1:8" ht="48">
      <c r="A266" s="133"/>
      <c r="B266" s="55"/>
      <c r="C266" s="137" t="s">
        <v>550</v>
      </c>
      <c r="D266" s="160" t="s">
        <v>194</v>
      </c>
      <c r="E266" s="99">
        <v>1</v>
      </c>
      <c r="F266" s="161">
        <v>2000</v>
      </c>
      <c r="G266" s="44">
        <f t="shared" si="10"/>
        <v>2000</v>
      </c>
      <c r="H266" s="42"/>
    </row>
    <row r="267" spans="1:8">
      <c r="A267" s="133"/>
      <c r="B267" s="55"/>
      <c r="C267" s="137" t="s">
        <v>551</v>
      </c>
      <c r="D267" s="159" t="s">
        <v>195</v>
      </c>
      <c r="E267" s="99">
        <v>1</v>
      </c>
      <c r="F267" s="161">
        <v>3000</v>
      </c>
      <c r="G267" s="44">
        <f t="shared" si="10"/>
        <v>3000</v>
      </c>
      <c r="H267" s="42"/>
    </row>
    <row r="268" spans="1:8" ht="22.5" customHeight="1">
      <c r="A268" s="133"/>
      <c r="B268" s="55"/>
      <c r="C268" s="137" t="s">
        <v>552</v>
      </c>
      <c r="D268" s="159" t="s">
        <v>196</v>
      </c>
      <c r="E268" s="99">
        <v>1</v>
      </c>
      <c r="F268" s="161">
        <v>3000</v>
      </c>
      <c r="G268" s="44">
        <f t="shared" si="10"/>
        <v>3000</v>
      </c>
      <c r="H268" s="42"/>
    </row>
    <row r="269" spans="1:8" ht="48">
      <c r="A269" s="133"/>
      <c r="B269" s="55"/>
      <c r="C269" s="137" t="s">
        <v>553</v>
      </c>
      <c r="D269" s="159" t="s">
        <v>197</v>
      </c>
      <c r="E269" s="99">
        <v>2</v>
      </c>
      <c r="F269" s="161">
        <v>2000</v>
      </c>
      <c r="G269" s="44">
        <f t="shared" si="10"/>
        <v>4000</v>
      </c>
      <c r="H269" s="42"/>
    </row>
    <row r="270" spans="1:8" ht="96">
      <c r="A270" s="133"/>
      <c r="B270" s="55"/>
      <c r="C270" s="137" t="s">
        <v>554</v>
      </c>
      <c r="D270" s="154" t="s">
        <v>198</v>
      </c>
      <c r="E270" s="99">
        <v>1</v>
      </c>
      <c r="F270" s="161">
        <v>2500</v>
      </c>
      <c r="G270" s="44">
        <f t="shared" si="10"/>
        <v>2500</v>
      </c>
      <c r="H270" s="42"/>
    </row>
    <row r="271" spans="1:8" ht="48">
      <c r="A271" s="133"/>
      <c r="B271" s="55"/>
      <c r="C271" s="137" t="s">
        <v>555</v>
      </c>
      <c r="D271" s="154" t="s">
        <v>199</v>
      </c>
      <c r="E271" s="99">
        <v>1</v>
      </c>
      <c r="F271" s="161">
        <v>3500</v>
      </c>
      <c r="G271" s="44">
        <f t="shared" si="10"/>
        <v>3500</v>
      </c>
      <c r="H271" s="42"/>
    </row>
    <row r="272" spans="1:8" s="173" customFormat="1" ht="72">
      <c r="A272" s="174"/>
      <c r="B272" s="175"/>
      <c r="C272" s="168" t="s">
        <v>854</v>
      </c>
      <c r="D272" s="169" t="s">
        <v>701</v>
      </c>
      <c r="E272" s="170">
        <v>1</v>
      </c>
      <c r="F272" s="171">
        <v>3000</v>
      </c>
      <c r="G272" s="171">
        <f t="shared" si="10"/>
        <v>3000</v>
      </c>
      <c r="H272" s="172"/>
    </row>
    <row r="273" spans="1:8">
      <c r="A273" s="133"/>
      <c r="B273" s="55"/>
      <c r="F273" s="140"/>
      <c r="G273" s="44"/>
      <c r="H273" s="42"/>
    </row>
    <row r="274" spans="1:8">
      <c r="A274" s="204"/>
      <c r="B274" s="55"/>
      <c r="F274" s="140"/>
      <c r="G274" s="44"/>
      <c r="H274" s="42"/>
    </row>
    <row r="275" spans="1:8">
      <c r="A275" s="204"/>
      <c r="B275" s="55"/>
      <c r="F275" s="140"/>
      <c r="G275" s="44"/>
      <c r="H275" s="42"/>
    </row>
    <row r="276" spans="1:8">
      <c r="A276" s="204"/>
      <c r="B276" s="55"/>
      <c r="F276" s="140"/>
      <c r="G276" s="44"/>
      <c r="H276" s="42"/>
    </row>
    <row r="277" spans="1:8">
      <c r="A277" s="204"/>
      <c r="B277" s="55"/>
      <c r="F277" s="140"/>
      <c r="G277" s="44"/>
      <c r="H277" s="42"/>
    </row>
    <row r="278" spans="1:8">
      <c r="A278" s="204"/>
      <c r="B278" s="55"/>
      <c r="F278" s="140"/>
      <c r="G278" s="44"/>
      <c r="H278" s="42"/>
    </row>
    <row r="279" spans="1:8">
      <c r="A279" s="204"/>
      <c r="B279" s="55"/>
      <c r="F279" s="140"/>
      <c r="G279" s="44"/>
      <c r="H279" s="42"/>
    </row>
    <row r="280" spans="1:8">
      <c r="A280" s="204"/>
      <c r="B280" s="55"/>
      <c r="F280" s="140"/>
      <c r="G280" s="44"/>
      <c r="H280" s="42"/>
    </row>
    <row r="281" spans="1:8">
      <c r="A281" s="133">
        <v>10</v>
      </c>
      <c r="B281" s="132" t="s">
        <v>645</v>
      </c>
      <c r="C281" s="380" t="s">
        <v>608</v>
      </c>
      <c r="D281" s="380"/>
      <c r="E281" s="147">
        <v>1</v>
      </c>
      <c r="F281" s="149">
        <v>22068700</v>
      </c>
      <c r="G281" s="150">
        <f t="shared" ref="G281:G326" si="11">SUM(F281*E281)</f>
        <v>22068700</v>
      </c>
      <c r="H281" s="42"/>
    </row>
    <row r="282" spans="1:8">
      <c r="A282" s="133"/>
      <c r="B282" s="55"/>
      <c r="C282" s="158" t="s">
        <v>556</v>
      </c>
      <c r="D282" s="156" t="s">
        <v>277</v>
      </c>
      <c r="E282" s="148">
        <v>1</v>
      </c>
      <c r="F282" s="151">
        <v>50000</v>
      </c>
      <c r="G282" s="151">
        <f>SUM(F282*E282)</f>
        <v>50000</v>
      </c>
      <c r="H282" s="42"/>
    </row>
    <row r="283" spans="1:8" ht="72">
      <c r="A283" s="133"/>
      <c r="B283" s="55"/>
      <c r="C283" s="158" t="s">
        <v>760</v>
      </c>
      <c r="D283" s="154" t="s">
        <v>184</v>
      </c>
      <c r="E283" s="148">
        <v>1</v>
      </c>
      <c r="F283" s="151">
        <v>50000</v>
      </c>
      <c r="G283" s="151">
        <f t="shared" si="11"/>
        <v>50000</v>
      </c>
      <c r="H283" s="42"/>
    </row>
    <row r="284" spans="1:8" ht="48">
      <c r="A284" s="133"/>
      <c r="B284" s="55"/>
      <c r="C284" s="137" t="s">
        <v>761</v>
      </c>
      <c r="D284" s="154" t="s">
        <v>193</v>
      </c>
      <c r="E284" s="99">
        <v>1</v>
      </c>
      <c r="F284" s="151">
        <v>45000</v>
      </c>
      <c r="G284" s="151">
        <f t="shared" si="11"/>
        <v>45000</v>
      </c>
      <c r="H284" s="42"/>
    </row>
    <row r="285" spans="1:8" ht="48">
      <c r="A285" s="133"/>
      <c r="B285" s="55"/>
      <c r="C285" s="137" t="s">
        <v>557</v>
      </c>
      <c r="D285" s="160" t="s">
        <v>194</v>
      </c>
      <c r="E285" s="99">
        <v>1</v>
      </c>
      <c r="F285" s="151">
        <v>2000</v>
      </c>
      <c r="G285" s="151">
        <f t="shared" si="11"/>
        <v>2000</v>
      </c>
      <c r="H285" s="42"/>
    </row>
    <row r="286" spans="1:8">
      <c r="A286" s="133"/>
      <c r="B286" s="55"/>
      <c r="C286" s="137" t="s">
        <v>558</v>
      </c>
      <c r="D286" s="159" t="s">
        <v>195</v>
      </c>
      <c r="E286" s="99">
        <v>2</v>
      </c>
      <c r="F286" s="151">
        <v>2000</v>
      </c>
      <c r="G286" s="151">
        <f t="shared" si="11"/>
        <v>4000</v>
      </c>
      <c r="H286" s="42"/>
    </row>
    <row r="287" spans="1:8" ht="48">
      <c r="A287" s="133"/>
      <c r="B287" s="55"/>
      <c r="C287" s="137" t="s">
        <v>559</v>
      </c>
      <c r="D287" s="98" t="s">
        <v>196</v>
      </c>
      <c r="E287" s="99">
        <v>1</v>
      </c>
      <c r="F287" s="151">
        <v>4000</v>
      </c>
      <c r="G287" s="151">
        <f t="shared" si="11"/>
        <v>4000</v>
      </c>
      <c r="H287" s="42"/>
    </row>
    <row r="288" spans="1:8" ht="96">
      <c r="A288" s="133"/>
      <c r="B288" s="55"/>
      <c r="C288" s="137" t="s">
        <v>560</v>
      </c>
      <c r="D288" s="98" t="s">
        <v>198</v>
      </c>
      <c r="E288" s="99">
        <v>1</v>
      </c>
      <c r="F288" s="151">
        <v>5000</v>
      </c>
      <c r="G288" s="151">
        <f t="shared" si="11"/>
        <v>5000</v>
      </c>
      <c r="H288" s="42"/>
    </row>
    <row r="289" spans="1:8" ht="48">
      <c r="A289" s="133"/>
      <c r="B289" s="55"/>
      <c r="C289" s="137" t="s">
        <v>561</v>
      </c>
      <c r="D289" s="98" t="s">
        <v>199</v>
      </c>
      <c r="E289" s="99">
        <v>1</v>
      </c>
      <c r="F289" s="151">
        <v>5000</v>
      </c>
      <c r="G289" s="151">
        <f t="shared" si="11"/>
        <v>5000</v>
      </c>
      <c r="H289" s="42"/>
    </row>
    <row r="290" spans="1:8" ht="48">
      <c r="A290" s="133"/>
      <c r="B290" s="55"/>
      <c r="C290" s="137" t="s">
        <v>562</v>
      </c>
      <c r="D290" s="98" t="s">
        <v>315</v>
      </c>
      <c r="E290" s="99">
        <v>1</v>
      </c>
      <c r="F290" s="151">
        <v>5000</v>
      </c>
      <c r="G290" s="151">
        <f t="shared" si="11"/>
        <v>5000</v>
      </c>
      <c r="H290" s="42"/>
    </row>
    <row r="291" spans="1:8">
      <c r="A291" s="133"/>
      <c r="B291" s="55"/>
      <c r="C291" s="137" t="s">
        <v>563</v>
      </c>
      <c r="D291" s="98" t="s">
        <v>316</v>
      </c>
      <c r="E291" s="99">
        <v>3</v>
      </c>
      <c r="F291" s="151">
        <v>4500</v>
      </c>
      <c r="G291" s="151">
        <f t="shared" si="11"/>
        <v>13500</v>
      </c>
      <c r="H291" s="42"/>
    </row>
    <row r="292" spans="1:8" ht="48">
      <c r="A292" s="133"/>
      <c r="B292" s="55"/>
      <c r="C292" s="137" t="s">
        <v>564</v>
      </c>
      <c r="D292" s="98" t="s">
        <v>317</v>
      </c>
      <c r="E292" s="99">
        <v>3</v>
      </c>
      <c r="F292" s="151">
        <v>4500</v>
      </c>
      <c r="G292" s="151">
        <f t="shared" si="11"/>
        <v>13500</v>
      </c>
      <c r="H292" s="42"/>
    </row>
    <row r="293" spans="1:8" ht="48">
      <c r="A293" s="133"/>
      <c r="B293" s="55"/>
      <c r="C293" s="137" t="s">
        <v>565</v>
      </c>
      <c r="D293" s="98" t="s">
        <v>186</v>
      </c>
      <c r="E293" s="99">
        <v>2</v>
      </c>
      <c r="F293" s="151">
        <v>4500</v>
      </c>
      <c r="G293" s="151">
        <f t="shared" si="11"/>
        <v>9000</v>
      </c>
      <c r="H293" s="42"/>
    </row>
    <row r="294" spans="1:8" ht="48">
      <c r="A294" s="133"/>
      <c r="B294" s="55"/>
      <c r="C294" s="137" t="s">
        <v>566</v>
      </c>
      <c r="D294" s="98" t="s">
        <v>318</v>
      </c>
      <c r="E294" s="99">
        <v>2</v>
      </c>
      <c r="F294" s="151">
        <v>20000</v>
      </c>
      <c r="G294" s="151">
        <f t="shared" si="11"/>
        <v>40000</v>
      </c>
      <c r="H294" s="42"/>
    </row>
    <row r="295" spans="1:8">
      <c r="A295" s="133"/>
      <c r="B295" s="55"/>
      <c r="C295" s="137" t="s">
        <v>567</v>
      </c>
      <c r="D295" s="98" t="s">
        <v>319</v>
      </c>
      <c r="E295" s="99">
        <v>3</v>
      </c>
      <c r="F295" s="151">
        <v>6000</v>
      </c>
      <c r="G295" s="151">
        <f t="shared" si="11"/>
        <v>18000</v>
      </c>
      <c r="H295" s="42"/>
    </row>
    <row r="296" spans="1:8">
      <c r="A296" s="133"/>
      <c r="B296" s="55"/>
      <c r="C296" s="137" t="s">
        <v>568</v>
      </c>
      <c r="D296" s="98" t="s">
        <v>320</v>
      </c>
      <c r="E296" s="99">
        <v>1</v>
      </c>
      <c r="F296" s="151">
        <v>4500</v>
      </c>
      <c r="G296" s="151">
        <f t="shared" si="11"/>
        <v>4500</v>
      </c>
      <c r="H296" s="42"/>
    </row>
    <row r="297" spans="1:8" ht="48">
      <c r="A297" s="133"/>
      <c r="B297" s="55"/>
      <c r="C297" s="158" t="s">
        <v>569</v>
      </c>
      <c r="D297" s="156" t="s">
        <v>172</v>
      </c>
      <c r="E297" s="148">
        <v>1</v>
      </c>
      <c r="F297" s="151">
        <v>13000</v>
      </c>
      <c r="G297" s="151">
        <f t="shared" si="11"/>
        <v>13000</v>
      </c>
      <c r="H297" s="42"/>
    </row>
    <row r="298" spans="1:8" ht="48">
      <c r="A298" s="133"/>
      <c r="B298" s="55"/>
      <c r="C298" s="158" t="s">
        <v>570</v>
      </c>
      <c r="D298" s="156" t="s">
        <v>321</v>
      </c>
      <c r="E298" s="148">
        <v>1</v>
      </c>
      <c r="F298" s="151">
        <v>10000</v>
      </c>
      <c r="G298" s="151">
        <f t="shared" si="11"/>
        <v>10000</v>
      </c>
      <c r="H298" s="42"/>
    </row>
    <row r="299" spans="1:8" ht="48">
      <c r="A299" s="133"/>
      <c r="B299" s="55"/>
      <c r="C299" s="137" t="s">
        <v>571</v>
      </c>
      <c r="D299" s="98" t="s">
        <v>173</v>
      </c>
      <c r="E299" s="99">
        <v>1</v>
      </c>
      <c r="F299" s="151">
        <v>50000</v>
      </c>
      <c r="G299" s="151">
        <f t="shared" si="11"/>
        <v>50000</v>
      </c>
      <c r="H299" s="42"/>
    </row>
    <row r="300" spans="1:8">
      <c r="A300" s="133"/>
      <c r="B300" s="55"/>
      <c r="C300" s="137" t="s">
        <v>572</v>
      </c>
      <c r="D300" s="98" t="s">
        <v>322</v>
      </c>
      <c r="E300" s="99">
        <v>2</v>
      </c>
      <c r="F300" s="151">
        <v>10000</v>
      </c>
      <c r="G300" s="151">
        <f t="shared" si="11"/>
        <v>20000</v>
      </c>
      <c r="H300" s="42"/>
    </row>
    <row r="301" spans="1:8" ht="48">
      <c r="A301" s="133"/>
      <c r="B301" s="55"/>
      <c r="C301" s="137" t="s">
        <v>573</v>
      </c>
      <c r="D301" s="98" t="s">
        <v>323</v>
      </c>
      <c r="E301" s="99">
        <v>1</v>
      </c>
      <c r="F301" s="151">
        <v>10000</v>
      </c>
      <c r="G301" s="151">
        <f t="shared" si="11"/>
        <v>10000</v>
      </c>
      <c r="H301" s="42"/>
    </row>
    <row r="302" spans="1:8" ht="72">
      <c r="A302" s="133"/>
      <c r="B302" s="55"/>
      <c r="C302" s="137" t="s">
        <v>574</v>
      </c>
      <c r="D302" s="98" t="s">
        <v>324</v>
      </c>
      <c r="E302" s="99">
        <v>1</v>
      </c>
      <c r="F302" s="151">
        <v>50000</v>
      </c>
      <c r="G302" s="151">
        <f t="shared" si="11"/>
        <v>50000</v>
      </c>
      <c r="H302" s="42"/>
    </row>
    <row r="303" spans="1:8" ht="48">
      <c r="A303" s="133"/>
      <c r="B303" s="55"/>
      <c r="C303" s="137" t="s">
        <v>575</v>
      </c>
      <c r="D303" s="98" t="s">
        <v>325</v>
      </c>
      <c r="E303" s="99">
        <v>1</v>
      </c>
      <c r="F303" s="151">
        <v>50000</v>
      </c>
      <c r="G303" s="151">
        <f t="shared" si="11"/>
        <v>50000</v>
      </c>
      <c r="H303" s="42"/>
    </row>
    <row r="304" spans="1:8">
      <c r="A304" s="133"/>
      <c r="B304" s="55"/>
      <c r="C304" s="137" t="s">
        <v>576</v>
      </c>
      <c r="D304" s="98" t="s">
        <v>175</v>
      </c>
      <c r="E304" s="99">
        <v>21</v>
      </c>
      <c r="F304" s="151">
        <v>1200</v>
      </c>
      <c r="G304" s="151">
        <f t="shared" si="11"/>
        <v>25200</v>
      </c>
      <c r="H304" s="42"/>
    </row>
    <row r="305" spans="1:8" ht="72">
      <c r="A305" s="133"/>
      <c r="B305" s="55"/>
      <c r="C305" s="137" t="s">
        <v>577</v>
      </c>
      <c r="D305" s="98" t="s">
        <v>326</v>
      </c>
      <c r="E305" s="99">
        <v>1</v>
      </c>
      <c r="F305" s="151">
        <v>15000</v>
      </c>
      <c r="G305" s="151">
        <f t="shared" si="11"/>
        <v>15000</v>
      </c>
      <c r="H305" s="42"/>
    </row>
    <row r="306" spans="1:8" ht="48">
      <c r="A306" s="133"/>
      <c r="B306" s="55"/>
      <c r="C306" s="137" t="s">
        <v>578</v>
      </c>
      <c r="D306" s="98" t="s">
        <v>691</v>
      </c>
      <c r="E306" s="99">
        <v>18</v>
      </c>
      <c r="F306" s="151">
        <v>15000</v>
      </c>
      <c r="G306" s="151">
        <f t="shared" si="11"/>
        <v>270000</v>
      </c>
      <c r="H306" s="42"/>
    </row>
    <row r="307" spans="1:8" ht="48">
      <c r="A307" s="133"/>
      <c r="B307" s="55"/>
      <c r="C307" s="137" t="s">
        <v>579</v>
      </c>
      <c r="D307" s="98" t="s">
        <v>327</v>
      </c>
      <c r="E307" s="99">
        <v>1</v>
      </c>
      <c r="F307" s="151">
        <v>4000</v>
      </c>
      <c r="G307" s="151">
        <f t="shared" si="11"/>
        <v>4000</v>
      </c>
      <c r="H307" s="42"/>
    </row>
    <row r="308" spans="1:8">
      <c r="A308" s="133"/>
      <c r="B308" s="55"/>
      <c r="C308" s="137" t="s">
        <v>580</v>
      </c>
      <c r="D308" s="98" t="s">
        <v>328</v>
      </c>
      <c r="E308" s="99">
        <v>2</v>
      </c>
      <c r="F308" s="151">
        <v>50000</v>
      </c>
      <c r="G308" s="151">
        <f t="shared" si="11"/>
        <v>100000</v>
      </c>
      <c r="H308" s="42"/>
    </row>
    <row r="309" spans="1:8" ht="48">
      <c r="A309" s="133"/>
      <c r="B309" s="55"/>
      <c r="C309" s="137" t="s">
        <v>581</v>
      </c>
      <c r="D309" s="98" t="s">
        <v>329</v>
      </c>
      <c r="E309" s="99">
        <v>1</v>
      </c>
      <c r="F309" s="151">
        <v>600000</v>
      </c>
      <c r="G309" s="151">
        <f t="shared" si="11"/>
        <v>600000</v>
      </c>
      <c r="H309" s="42"/>
    </row>
    <row r="310" spans="1:8" ht="96">
      <c r="A310" s="133"/>
      <c r="B310" s="55"/>
      <c r="C310" s="98" t="s">
        <v>582</v>
      </c>
      <c r="D310" s="98" t="s">
        <v>330</v>
      </c>
      <c r="E310" s="99">
        <v>1</v>
      </c>
      <c r="F310" s="151">
        <v>4000</v>
      </c>
      <c r="G310" s="151">
        <f t="shared" si="11"/>
        <v>4000</v>
      </c>
      <c r="H310" s="42"/>
    </row>
    <row r="311" spans="1:8" ht="96">
      <c r="A311" s="133"/>
      <c r="B311" s="55"/>
      <c r="C311" s="137" t="s">
        <v>583</v>
      </c>
      <c r="D311" s="98" t="s">
        <v>330</v>
      </c>
      <c r="E311" s="99">
        <v>1</v>
      </c>
      <c r="F311" s="151">
        <v>6000000</v>
      </c>
      <c r="G311" s="151">
        <f t="shared" si="11"/>
        <v>6000000</v>
      </c>
      <c r="H311" s="42"/>
    </row>
    <row r="312" spans="1:8" ht="72">
      <c r="A312" s="133"/>
      <c r="B312" s="55"/>
      <c r="C312" s="158" t="s">
        <v>584</v>
      </c>
      <c r="D312" s="156" t="s">
        <v>331</v>
      </c>
      <c r="E312" s="148">
        <v>10</v>
      </c>
      <c r="F312" s="151">
        <v>300000</v>
      </c>
      <c r="G312" s="151">
        <f t="shared" si="11"/>
        <v>3000000</v>
      </c>
      <c r="H312" s="42"/>
    </row>
    <row r="313" spans="1:8" ht="72">
      <c r="A313" s="133"/>
      <c r="B313" s="55"/>
      <c r="C313" s="156" t="s">
        <v>585</v>
      </c>
      <c r="D313" s="156" t="s">
        <v>332</v>
      </c>
      <c r="E313" s="148">
        <v>10</v>
      </c>
      <c r="F313" s="151">
        <v>400000</v>
      </c>
      <c r="G313" s="151">
        <f t="shared" si="11"/>
        <v>4000000</v>
      </c>
      <c r="H313" s="42"/>
    </row>
    <row r="314" spans="1:8" ht="96">
      <c r="A314" s="133"/>
      <c r="B314" s="55"/>
      <c r="C314" s="137" t="s">
        <v>586</v>
      </c>
      <c r="D314" s="98" t="s">
        <v>333</v>
      </c>
      <c r="E314" s="99">
        <v>3</v>
      </c>
      <c r="F314" s="151">
        <v>500000</v>
      </c>
      <c r="G314" s="151">
        <f t="shared" si="11"/>
        <v>1500000</v>
      </c>
      <c r="H314" s="42"/>
    </row>
    <row r="315" spans="1:8">
      <c r="A315" s="133"/>
      <c r="B315" s="55"/>
      <c r="C315" s="137" t="s">
        <v>587</v>
      </c>
      <c r="D315" s="98" t="s">
        <v>334</v>
      </c>
      <c r="E315" s="99">
        <v>1</v>
      </c>
      <c r="F315" s="151">
        <v>250000</v>
      </c>
      <c r="G315" s="151">
        <f t="shared" si="11"/>
        <v>250000</v>
      </c>
      <c r="H315" s="42"/>
    </row>
    <row r="316" spans="1:8" ht="72">
      <c r="A316" s="133"/>
      <c r="B316" s="55"/>
      <c r="C316" s="137" t="s">
        <v>588</v>
      </c>
      <c r="D316" s="98" t="s">
        <v>335</v>
      </c>
      <c r="E316" s="99">
        <v>1</v>
      </c>
      <c r="F316" s="151">
        <v>1200000</v>
      </c>
      <c r="G316" s="151">
        <f t="shared" si="11"/>
        <v>1200000</v>
      </c>
      <c r="H316" s="42"/>
    </row>
    <row r="317" spans="1:8" ht="48">
      <c r="A317" s="133"/>
      <c r="B317" s="55"/>
      <c r="C317" s="137" t="s">
        <v>589</v>
      </c>
      <c r="D317" s="98" t="s">
        <v>336</v>
      </c>
      <c r="E317" s="99">
        <v>1</v>
      </c>
      <c r="F317" s="151">
        <v>80000</v>
      </c>
      <c r="G317" s="151">
        <f t="shared" si="11"/>
        <v>80000</v>
      </c>
      <c r="H317" s="42"/>
    </row>
    <row r="318" spans="1:8" ht="48">
      <c r="A318" s="133"/>
      <c r="B318" s="55"/>
      <c r="C318" s="137" t="s">
        <v>590</v>
      </c>
      <c r="D318" s="98" t="s">
        <v>337</v>
      </c>
      <c r="E318" s="99">
        <v>3</v>
      </c>
      <c r="F318" s="151">
        <v>45000</v>
      </c>
      <c r="G318" s="151">
        <f t="shared" si="11"/>
        <v>135000</v>
      </c>
      <c r="H318" s="42"/>
    </row>
    <row r="319" spans="1:8">
      <c r="A319" s="133"/>
      <c r="B319" s="55"/>
      <c r="C319" s="137" t="s">
        <v>591</v>
      </c>
      <c r="D319" s="98" t="s">
        <v>338</v>
      </c>
      <c r="E319" s="99">
        <v>4</v>
      </c>
      <c r="F319" s="151">
        <v>10000</v>
      </c>
      <c r="G319" s="151">
        <f t="shared" si="11"/>
        <v>40000</v>
      </c>
      <c r="H319" s="42"/>
    </row>
    <row r="320" spans="1:8">
      <c r="A320" s="133"/>
      <c r="B320" s="55"/>
      <c r="C320" s="137" t="s">
        <v>595</v>
      </c>
      <c r="D320" s="98" t="s">
        <v>339</v>
      </c>
      <c r="E320" s="99">
        <v>4</v>
      </c>
      <c r="F320" s="151">
        <v>5000</v>
      </c>
      <c r="G320" s="151">
        <f t="shared" si="11"/>
        <v>20000</v>
      </c>
      <c r="H320" s="42"/>
    </row>
    <row r="321" spans="1:8">
      <c r="A321" s="133"/>
      <c r="B321" s="55"/>
      <c r="C321" s="137" t="s">
        <v>592</v>
      </c>
      <c r="D321" s="98" t="s">
        <v>340</v>
      </c>
      <c r="E321" s="99">
        <v>4</v>
      </c>
      <c r="F321" s="151">
        <v>5000</v>
      </c>
      <c r="G321" s="151">
        <f t="shared" si="11"/>
        <v>20000</v>
      </c>
      <c r="H321" s="42"/>
    </row>
    <row r="322" spans="1:8" ht="48">
      <c r="A322" s="133"/>
      <c r="B322" s="55"/>
      <c r="C322" s="137" t="s">
        <v>593</v>
      </c>
      <c r="D322" s="98" t="s">
        <v>341</v>
      </c>
      <c r="E322" s="99">
        <v>1</v>
      </c>
      <c r="F322" s="151">
        <v>15000</v>
      </c>
      <c r="G322" s="151">
        <f t="shared" si="11"/>
        <v>15000</v>
      </c>
      <c r="H322" s="42"/>
    </row>
    <row r="323" spans="1:8" ht="48">
      <c r="A323" s="133"/>
      <c r="B323" s="55"/>
      <c r="C323" s="137" t="s">
        <v>594</v>
      </c>
      <c r="D323" s="98" t="s">
        <v>342</v>
      </c>
      <c r="E323" s="99">
        <v>1</v>
      </c>
      <c r="F323" s="151">
        <v>20000</v>
      </c>
      <c r="G323" s="151">
        <f t="shared" si="11"/>
        <v>20000</v>
      </c>
      <c r="H323" s="42"/>
    </row>
    <row r="324" spans="1:8" ht="48">
      <c r="A324" s="133"/>
      <c r="B324" s="55"/>
      <c r="C324" s="137" t="s">
        <v>689</v>
      </c>
      <c r="D324" s="98" t="s">
        <v>343</v>
      </c>
      <c r="E324" s="99">
        <v>2</v>
      </c>
      <c r="F324" s="151">
        <v>40000</v>
      </c>
      <c r="G324" s="151">
        <f t="shared" si="11"/>
        <v>80000</v>
      </c>
      <c r="H324" s="42"/>
    </row>
    <row r="325" spans="1:8" ht="48">
      <c r="A325" s="133"/>
      <c r="B325" s="55"/>
      <c r="C325" s="137" t="s">
        <v>690</v>
      </c>
      <c r="D325" s="98" t="s">
        <v>344</v>
      </c>
      <c r="E325" s="99">
        <v>12</v>
      </c>
      <c r="F325" s="151">
        <v>18000</v>
      </c>
      <c r="G325" s="151">
        <f t="shared" si="11"/>
        <v>216000</v>
      </c>
      <c r="H325" s="42"/>
    </row>
    <row r="326" spans="1:8" s="173" customFormat="1" ht="72">
      <c r="A326" s="174"/>
      <c r="B326" s="175"/>
      <c r="C326" s="168" t="s">
        <v>857</v>
      </c>
      <c r="D326" s="169" t="s">
        <v>701</v>
      </c>
      <c r="E326" s="170">
        <v>1</v>
      </c>
      <c r="F326" s="176">
        <v>3000</v>
      </c>
      <c r="G326" s="171">
        <f t="shared" si="11"/>
        <v>3000</v>
      </c>
      <c r="H326" s="172"/>
    </row>
    <row r="327" spans="1:8">
      <c r="A327" s="41"/>
      <c r="B327" s="41"/>
      <c r="F327" s="162"/>
      <c r="G327" s="138">
        <f>SUM(G282:G326)</f>
        <v>18068700</v>
      </c>
      <c r="H327" s="42"/>
    </row>
    <row r="328" spans="1:8">
      <c r="F328" s="330" t="s">
        <v>18</v>
      </c>
      <c r="G328" s="330">
        <f>SUM(G281+G246+G175+G144+G111+G84+G55+G28+G5)</f>
        <v>70931950</v>
      </c>
    </row>
  </sheetData>
  <mergeCells count="20">
    <mergeCell ref="C175:D175"/>
    <mergeCell ref="C203:D203"/>
    <mergeCell ref="C246:D246"/>
    <mergeCell ref="C281:D281"/>
    <mergeCell ref="C55:D55"/>
    <mergeCell ref="C84:D84"/>
    <mergeCell ref="C28:D28"/>
    <mergeCell ref="C5:D5"/>
    <mergeCell ref="C111:D111"/>
    <mergeCell ref="C144:D144"/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31496062992125984" right="0.23622047244094491" top="0.55118110236220474" bottom="0.51181102362204722" header="0.31496062992125984" footer="0.19685039370078741"/>
  <pageSetup paperSize="9" orientation="landscape" r:id="rId1"/>
  <headerFooter alignWithMargins="0">
    <oddHeader>&amp;RForm 5</oddHeader>
    <oddFooter>&amp;C&amp;"Cordia New,ธรรมดา"&amp;14หน้าที่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00" workbookViewId="0">
      <selection activeCell="A21" sqref="A21:XFD21"/>
    </sheetView>
  </sheetViews>
  <sheetFormatPr defaultColWidth="9" defaultRowHeight="24"/>
  <cols>
    <col min="1" max="1" width="6.125" style="8" customWidth="1"/>
    <col min="2" max="2" width="9.75" style="8" customWidth="1"/>
    <col min="3" max="3" width="38.75" style="8" customWidth="1"/>
    <col min="4" max="4" width="34" style="8" customWidth="1"/>
    <col min="5" max="5" width="5.875" style="8" bestFit="1" customWidth="1"/>
    <col min="6" max="6" width="10.75" style="8" bestFit="1" customWidth="1"/>
    <col min="7" max="7" width="13.625" style="8" customWidth="1"/>
    <col min="8" max="8" width="13.875" style="8" customWidth="1"/>
    <col min="9" max="16384" width="9" style="8"/>
  </cols>
  <sheetData>
    <row r="1" spans="1:8">
      <c r="A1" s="365" t="s">
        <v>77</v>
      </c>
      <c r="B1" s="365"/>
      <c r="C1" s="365"/>
      <c r="D1" s="365"/>
      <c r="E1" s="365"/>
      <c r="F1" s="365"/>
      <c r="G1" s="365"/>
      <c r="H1" s="365"/>
    </row>
    <row r="2" spans="1:8">
      <c r="A2" s="360" t="s">
        <v>11</v>
      </c>
      <c r="B2" s="360"/>
      <c r="C2" s="360"/>
      <c r="D2" s="360"/>
      <c r="E2" s="360"/>
      <c r="F2" s="360"/>
      <c r="G2" s="360"/>
      <c r="H2" s="360"/>
    </row>
    <row r="3" spans="1:8">
      <c r="A3" s="53"/>
      <c r="B3" s="53"/>
      <c r="C3" s="53"/>
      <c r="D3" s="53"/>
      <c r="E3" s="53"/>
      <c r="F3" s="53"/>
      <c r="G3" s="53"/>
      <c r="H3" s="53"/>
    </row>
    <row r="4" spans="1:8" ht="15" customHeight="1">
      <c r="A4" s="386" t="s">
        <v>6</v>
      </c>
      <c r="B4" s="386" t="s">
        <v>14</v>
      </c>
      <c r="C4" s="386" t="s">
        <v>8</v>
      </c>
      <c r="D4" s="386" t="s">
        <v>15</v>
      </c>
      <c r="E4" s="386" t="s">
        <v>9</v>
      </c>
      <c r="F4" s="386" t="s">
        <v>16</v>
      </c>
      <c r="G4" s="386" t="s">
        <v>17</v>
      </c>
      <c r="H4" s="386" t="s">
        <v>10</v>
      </c>
    </row>
    <row r="5" spans="1:8" ht="26.25" customHeight="1">
      <c r="A5" s="387"/>
      <c r="B5" s="387"/>
      <c r="C5" s="387"/>
      <c r="D5" s="387"/>
      <c r="E5" s="387"/>
      <c r="F5" s="387"/>
      <c r="G5" s="387"/>
      <c r="H5" s="387"/>
    </row>
    <row r="6" spans="1:8" s="45" customFormat="1">
      <c r="A6" s="41"/>
      <c r="B6" s="41"/>
      <c r="C6" s="42"/>
      <c r="D6" s="43"/>
      <c r="E6" s="41"/>
      <c r="F6" s="44"/>
      <c r="G6" s="44"/>
      <c r="H6" s="42"/>
    </row>
    <row r="7" spans="1:8" s="45" customFormat="1">
      <c r="A7" s="41"/>
      <c r="B7" s="41"/>
      <c r="C7" s="42"/>
      <c r="D7" s="46"/>
      <c r="E7" s="41"/>
      <c r="F7" s="44"/>
      <c r="G7" s="44"/>
      <c r="H7" s="42"/>
    </row>
    <row r="8" spans="1:8" s="45" customFormat="1">
      <c r="A8" s="41"/>
      <c r="B8" s="41"/>
      <c r="C8" s="42"/>
      <c r="D8" s="47"/>
      <c r="E8" s="41"/>
      <c r="F8" s="44"/>
      <c r="G8" s="44"/>
      <c r="H8" s="42"/>
    </row>
    <row r="9" spans="1:8" s="45" customFormat="1">
      <c r="A9" s="41"/>
      <c r="B9" s="41"/>
      <c r="C9" s="42"/>
      <c r="D9" s="47"/>
      <c r="E9" s="41"/>
      <c r="F9" s="44"/>
      <c r="G9" s="44"/>
      <c r="H9" s="42"/>
    </row>
    <row r="10" spans="1:8" s="45" customFormat="1">
      <c r="A10" s="41"/>
      <c r="B10" s="41"/>
      <c r="C10" s="42"/>
      <c r="D10" s="47"/>
      <c r="E10" s="41"/>
      <c r="F10" s="44"/>
      <c r="G10" s="44"/>
      <c r="H10" s="42"/>
    </row>
    <row r="11" spans="1:8" s="45" customFormat="1">
      <c r="A11" s="41"/>
      <c r="B11" s="41"/>
      <c r="C11" s="42"/>
      <c r="D11" s="43"/>
      <c r="E11" s="41"/>
      <c r="F11" s="44"/>
      <c r="G11" s="44"/>
      <c r="H11" s="42"/>
    </row>
    <row r="12" spans="1:8" s="45" customFormat="1">
      <c r="A12" s="41"/>
      <c r="B12" s="41"/>
      <c r="C12" s="42"/>
      <c r="D12" s="46"/>
      <c r="E12" s="41"/>
      <c r="F12" s="44"/>
      <c r="G12" s="44"/>
      <c r="H12" s="42"/>
    </row>
    <row r="13" spans="1:8" s="45" customFormat="1">
      <c r="A13" s="41"/>
      <c r="B13" s="41"/>
      <c r="C13" s="42"/>
      <c r="D13" s="47"/>
      <c r="E13" s="41"/>
      <c r="F13" s="44"/>
      <c r="G13" s="44"/>
      <c r="H13" s="42"/>
    </row>
    <row r="14" spans="1:8" s="45" customFormat="1">
      <c r="A14" s="41"/>
      <c r="B14" s="41"/>
      <c r="C14" s="42"/>
      <c r="D14" s="47"/>
      <c r="E14" s="41"/>
      <c r="F14" s="44"/>
      <c r="G14" s="44"/>
      <c r="H14" s="42"/>
    </row>
    <row r="15" spans="1:8" s="45" customFormat="1">
      <c r="A15" s="41"/>
      <c r="B15" s="41"/>
      <c r="C15" s="42"/>
      <c r="D15" s="47"/>
      <c r="E15" s="41"/>
      <c r="F15" s="44"/>
      <c r="G15" s="44"/>
      <c r="H15" s="42"/>
    </row>
    <row r="16" spans="1:8" s="45" customFormat="1">
      <c r="A16" s="41"/>
      <c r="B16" s="41"/>
      <c r="C16" s="42"/>
      <c r="D16" s="47"/>
      <c r="E16" s="41"/>
      <c r="F16" s="44"/>
      <c r="G16" s="44"/>
      <c r="H16" s="42"/>
    </row>
    <row r="17" spans="1:8" s="45" customFormat="1">
      <c r="A17" s="41"/>
      <c r="B17" s="41"/>
      <c r="C17" s="42"/>
      <c r="D17" s="47"/>
      <c r="E17" s="41"/>
      <c r="F17" s="44"/>
      <c r="G17" s="44"/>
      <c r="H17" s="42"/>
    </row>
    <row r="18" spans="1:8" s="45" customFormat="1">
      <c r="A18" s="41"/>
      <c r="B18" s="41"/>
      <c r="C18" s="42"/>
      <c r="D18" s="47"/>
      <c r="E18" s="41"/>
      <c r="F18" s="44"/>
      <c r="G18" s="44"/>
      <c r="H18" s="42"/>
    </row>
    <row r="19" spans="1:8" s="45" customFormat="1">
      <c r="A19" s="41"/>
      <c r="B19" s="41"/>
      <c r="C19" s="42"/>
      <c r="D19" s="47"/>
      <c r="E19" s="41"/>
      <c r="F19" s="44"/>
      <c r="G19" s="44"/>
      <c r="H19" s="42"/>
    </row>
    <row r="20" spans="1:8" s="45" customFormat="1">
      <c r="A20" s="41"/>
      <c r="B20" s="41"/>
      <c r="C20" s="42"/>
      <c r="D20" s="47"/>
      <c r="E20" s="41"/>
      <c r="F20" s="44"/>
      <c r="G20" s="44"/>
      <c r="H20" s="42"/>
    </row>
    <row r="21" spans="1:8" s="45" customFormat="1">
      <c r="A21" s="41"/>
      <c r="B21" s="41"/>
      <c r="C21" s="42"/>
      <c r="D21" s="47"/>
      <c r="E21" s="41"/>
      <c r="F21" s="44"/>
      <c r="G21" s="44"/>
      <c r="H21" s="42"/>
    </row>
    <row r="22" spans="1:8" s="45" customFormat="1">
      <c r="A22" s="41"/>
      <c r="B22" s="41"/>
      <c r="C22" s="42"/>
      <c r="D22" s="43"/>
      <c r="E22" s="41"/>
      <c r="F22" s="44"/>
      <c r="G22" s="44"/>
      <c r="H22" s="42"/>
    </row>
  </sheetData>
  <mergeCells count="10"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31496062992125984" right="0.23622047244094491" top="0.56000000000000005" bottom="0.43307086614173229" header="0.33" footer="0.19685039370078741"/>
  <pageSetup paperSize="9" orientation="landscape" r:id="rId1"/>
  <headerFooter alignWithMargins="0">
    <oddHeader>&amp;RForm 5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4"/>
  <sheetViews>
    <sheetView tabSelected="1" zoomScale="80" zoomScaleNormal="80" zoomScaleSheetLayoutView="100" workbookViewId="0">
      <selection activeCell="AT220" sqref="AT220"/>
    </sheetView>
  </sheetViews>
  <sheetFormatPr defaultColWidth="9" defaultRowHeight="24"/>
  <cols>
    <col min="1" max="1" width="3.125" style="11" customWidth="1"/>
    <col min="2" max="14" width="3.25" style="11" customWidth="1"/>
    <col min="15" max="15" width="3.375" style="11" customWidth="1"/>
    <col min="16" max="21" width="3.25" style="11" customWidth="1"/>
    <col min="22" max="22" width="3.25" style="73" customWidth="1"/>
    <col min="23" max="51" width="3.25" style="11" customWidth="1"/>
    <col min="52" max="53" width="3.375" style="11" customWidth="1"/>
    <col min="54" max="56" width="3.5" style="11" customWidth="1"/>
    <col min="57" max="16384" width="9" style="11"/>
  </cols>
  <sheetData>
    <row r="1" spans="1:55">
      <c r="A1" s="360" t="s">
        <v>76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183"/>
      <c r="AY1" s="183"/>
      <c r="AZ1" s="183"/>
      <c r="BA1" s="183"/>
      <c r="BB1" s="183"/>
      <c r="BC1" s="183"/>
    </row>
    <row r="2" spans="1:55">
      <c r="A2" s="360" t="s">
        <v>254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183"/>
      <c r="AY2" s="183"/>
      <c r="AZ2" s="183"/>
      <c r="BA2" s="183"/>
      <c r="BB2" s="183"/>
      <c r="BC2" s="183"/>
    </row>
    <row r="3" spans="1:55" ht="18.75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7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</row>
    <row r="4" spans="1:55" ht="18.75" customHeight="1">
      <c r="D4" s="28"/>
      <c r="E4" s="28"/>
      <c r="F4" s="118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78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20"/>
      <c r="AQ4" s="28"/>
      <c r="AR4" s="28"/>
    </row>
    <row r="5" spans="1:55" ht="24" customHeight="1">
      <c r="D5" s="28"/>
      <c r="E5" s="28"/>
      <c r="F5" s="110"/>
      <c r="G5" s="28"/>
      <c r="H5" s="28"/>
      <c r="I5" s="28"/>
      <c r="J5" s="28"/>
      <c r="K5" s="28"/>
      <c r="L5" s="28"/>
      <c r="M5" s="28"/>
      <c r="N5" s="28"/>
      <c r="O5" s="433" t="s">
        <v>898</v>
      </c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109"/>
      <c r="AQ5" s="28"/>
      <c r="AR5" s="28"/>
    </row>
    <row r="6" spans="1:55" ht="24.75" thickBot="1">
      <c r="D6" s="28"/>
      <c r="E6" s="28"/>
      <c r="F6" s="110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109"/>
      <c r="AQ6" s="28"/>
      <c r="AR6" s="28"/>
    </row>
    <row r="7" spans="1:55">
      <c r="D7" s="28"/>
      <c r="E7" s="28"/>
      <c r="F7" s="110"/>
      <c r="G7" s="28"/>
      <c r="H7" s="28"/>
      <c r="I7" s="28"/>
      <c r="J7" s="28"/>
      <c r="K7" s="86"/>
      <c r="L7" s="87"/>
      <c r="M7" s="87"/>
      <c r="N7" s="87"/>
      <c r="O7" s="87"/>
      <c r="P7" s="87"/>
      <c r="Q7" s="87"/>
      <c r="R7" s="87"/>
      <c r="S7" s="388">
        <v>12</v>
      </c>
      <c r="T7" s="388"/>
      <c r="U7" s="388"/>
      <c r="V7" s="87"/>
      <c r="W7" s="87"/>
      <c r="X7" s="87"/>
      <c r="Y7" s="81">
        <v>10</v>
      </c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109"/>
      <c r="AQ7" s="28"/>
      <c r="AR7" s="28"/>
    </row>
    <row r="8" spans="1:55">
      <c r="D8" s="28"/>
      <c r="E8" s="28"/>
      <c r="F8" s="110"/>
      <c r="G8" s="28"/>
      <c r="H8" s="28"/>
      <c r="I8" s="28"/>
      <c r="J8" s="28"/>
      <c r="K8" s="84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89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109"/>
      <c r="AQ8" s="28"/>
      <c r="AR8" s="28"/>
    </row>
    <row r="9" spans="1:55">
      <c r="D9" s="28"/>
      <c r="E9" s="28"/>
      <c r="F9" s="110"/>
      <c r="G9" s="28"/>
      <c r="H9" s="28"/>
      <c r="I9" s="28"/>
      <c r="J9" s="28"/>
      <c r="K9" s="84"/>
      <c r="L9" s="28"/>
      <c r="M9" s="76">
        <v>1</v>
      </c>
      <c r="N9" s="27"/>
      <c r="O9" s="76">
        <v>1</v>
      </c>
      <c r="P9" s="27"/>
      <c r="Q9" s="76">
        <v>1</v>
      </c>
      <c r="R9" s="27"/>
      <c r="S9" s="76">
        <v>1</v>
      </c>
      <c r="T9" s="28"/>
      <c r="U9" s="28"/>
      <c r="V9" s="28"/>
      <c r="W9" s="28"/>
      <c r="X9" s="28"/>
      <c r="Y9" s="89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109"/>
      <c r="AQ9" s="28"/>
      <c r="AR9" s="28"/>
    </row>
    <row r="10" spans="1:55">
      <c r="D10" s="28"/>
      <c r="E10" s="28"/>
      <c r="F10" s="110"/>
      <c r="G10" s="28"/>
      <c r="H10" s="28"/>
      <c r="I10" s="28"/>
      <c r="J10" s="28"/>
      <c r="K10" s="84"/>
      <c r="L10" s="28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76">
        <v>2</v>
      </c>
      <c r="X10" s="28"/>
      <c r="Y10" s="89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109"/>
      <c r="AQ10" s="28"/>
      <c r="AR10" s="28"/>
    </row>
    <row r="11" spans="1:55">
      <c r="D11" s="28"/>
      <c r="E11" s="28"/>
      <c r="F11" s="110"/>
      <c r="G11" s="28"/>
      <c r="H11" s="28"/>
      <c r="I11" s="28"/>
      <c r="J11" s="28"/>
      <c r="K11" s="84"/>
      <c r="L11" s="28"/>
      <c r="M11" s="76">
        <v>1</v>
      </c>
      <c r="N11" s="27"/>
      <c r="O11" s="76">
        <v>1</v>
      </c>
      <c r="P11" s="27"/>
      <c r="Q11" s="76">
        <v>1</v>
      </c>
      <c r="R11" s="27"/>
      <c r="S11" s="76">
        <v>1</v>
      </c>
      <c r="T11" s="28"/>
      <c r="U11" s="28"/>
      <c r="V11" s="28"/>
      <c r="W11" s="13">
        <v>9</v>
      </c>
      <c r="X11" s="28"/>
      <c r="Y11" s="89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109"/>
      <c r="AQ11" s="28"/>
      <c r="AR11" s="28"/>
    </row>
    <row r="12" spans="1:55">
      <c r="D12" s="28"/>
      <c r="E12" s="28"/>
      <c r="F12" s="110"/>
      <c r="G12" s="28"/>
      <c r="H12" s="28"/>
      <c r="I12" s="28"/>
      <c r="J12" s="28"/>
      <c r="K12" s="84"/>
      <c r="L12" s="28"/>
      <c r="M12" s="27"/>
      <c r="N12" s="27"/>
      <c r="O12" s="27"/>
      <c r="P12" s="27"/>
      <c r="Q12" s="27"/>
      <c r="R12" s="27"/>
      <c r="S12" s="27"/>
      <c r="T12" s="28"/>
      <c r="U12" s="28"/>
      <c r="V12" s="28"/>
      <c r="W12" s="28"/>
      <c r="X12" s="28"/>
      <c r="Y12" s="389">
        <v>11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109"/>
      <c r="AQ12" s="28"/>
      <c r="AR12" s="28"/>
    </row>
    <row r="13" spans="1:55">
      <c r="D13" s="28"/>
      <c r="E13" s="28"/>
      <c r="F13" s="110"/>
      <c r="G13" s="28"/>
      <c r="H13" s="28"/>
      <c r="I13" s="28"/>
      <c r="J13" s="28"/>
      <c r="K13" s="84"/>
      <c r="L13" s="28"/>
      <c r="M13" s="76">
        <v>1</v>
      </c>
      <c r="N13" s="27"/>
      <c r="O13" s="76">
        <v>1</v>
      </c>
      <c r="P13" s="27"/>
      <c r="Q13" s="76">
        <v>1</v>
      </c>
      <c r="R13" s="27"/>
      <c r="S13" s="76">
        <v>1</v>
      </c>
      <c r="T13" s="28"/>
      <c r="U13" s="28"/>
      <c r="V13" s="28"/>
      <c r="W13" s="28"/>
      <c r="X13" s="28"/>
      <c r="Y13" s="390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109"/>
      <c r="AQ13" s="28"/>
      <c r="AR13" s="28"/>
    </row>
    <row r="14" spans="1:55">
      <c r="D14" s="28"/>
      <c r="E14" s="28"/>
      <c r="F14" s="110"/>
      <c r="G14" s="28"/>
      <c r="H14" s="28"/>
      <c r="I14" s="28"/>
      <c r="J14" s="28"/>
      <c r="K14" s="84"/>
      <c r="L14" s="28"/>
      <c r="M14" s="27"/>
      <c r="N14" s="27"/>
      <c r="O14" s="27"/>
      <c r="P14" s="27"/>
      <c r="Q14" s="27"/>
      <c r="R14" s="27"/>
      <c r="S14" s="27"/>
      <c r="T14" s="28"/>
      <c r="U14" s="28"/>
      <c r="V14" s="28"/>
      <c r="W14" s="28"/>
      <c r="X14" s="28"/>
      <c r="Y14" s="391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109"/>
      <c r="AQ14" s="28"/>
      <c r="AR14" s="28"/>
    </row>
    <row r="15" spans="1:55">
      <c r="D15" s="28"/>
      <c r="E15" s="28"/>
      <c r="F15" s="110"/>
      <c r="G15" s="28"/>
      <c r="H15" s="28"/>
      <c r="I15" s="28"/>
      <c r="J15" s="28"/>
      <c r="K15" s="84"/>
      <c r="L15" s="28"/>
      <c r="M15" s="76">
        <v>1</v>
      </c>
      <c r="N15" s="27"/>
      <c r="O15" s="76">
        <v>1</v>
      </c>
      <c r="P15" s="27"/>
      <c r="Q15" s="76">
        <v>1</v>
      </c>
      <c r="R15" s="27"/>
      <c r="S15" s="76">
        <v>1</v>
      </c>
      <c r="T15" s="28"/>
      <c r="U15" s="76">
        <v>4</v>
      </c>
      <c r="V15" s="28"/>
      <c r="W15" s="28"/>
      <c r="X15" s="28"/>
      <c r="Y15" s="89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109"/>
      <c r="AQ15" s="28"/>
      <c r="AR15" s="28"/>
    </row>
    <row r="16" spans="1:55">
      <c r="D16" s="28"/>
      <c r="E16" s="28"/>
      <c r="F16" s="110"/>
      <c r="G16" s="28"/>
      <c r="H16" s="28"/>
      <c r="I16" s="28"/>
      <c r="J16" s="28"/>
      <c r="K16" s="84"/>
      <c r="L16" s="28"/>
      <c r="M16" s="27"/>
      <c r="N16" s="27"/>
      <c r="O16" s="27"/>
      <c r="P16" s="27"/>
      <c r="Q16" s="27"/>
      <c r="R16" s="27"/>
      <c r="S16" s="27"/>
      <c r="T16" s="28"/>
      <c r="U16" s="28"/>
      <c r="V16" s="28"/>
      <c r="W16" s="28"/>
      <c r="X16" s="28"/>
      <c r="Y16" s="89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109"/>
      <c r="AQ16" s="28"/>
      <c r="AR16" s="28"/>
    </row>
    <row r="17" spans="2:49">
      <c r="D17" s="28"/>
      <c r="E17" s="28"/>
      <c r="F17" s="110"/>
      <c r="G17" s="28"/>
      <c r="H17" s="28"/>
      <c r="I17" s="28"/>
      <c r="J17" s="28"/>
      <c r="K17" s="84"/>
      <c r="L17" s="28"/>
      <c r="M17" s="76">
        <v>1</v>
      </c>
      <c r="N17" s="27"/>
      <c r="O17" s="76">
        <v>1</v>
      </c>
      <c r="P17" s="27"/>
      <c r="Q17" s="76">
        <v>1</v>
      </c>
      <c r="R17" s="27"/>
      <c r="S17" s="76">
        <v>1</v>
      </c>
      <c r="T17" s="28"/>
      <c r="U17" s="28"/>
      <c r="V17" s="28"/>
      <c r="W17" s="28"/>
      <c r="X17" s="28"/>
      <c r="Y17" s="89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109"/>
      <c r="AQ17" s="28"/>
      <c r="AR17" s="28"/>
    </row>
    <row r="18" spans="2:49">
      <c r="D18" s="28"/>
      <c r="E18" s="28"/>
      <c r="F18" s="110"/>
      <c r="G18" s="28"/>
      <c r="H18" s="28"/>
      <c r="I18" s="28"/>
      <c r="J18" s="28"/>
      <c r="K18" s="8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89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109"/>
      <c r="AQ18" s="28"/>
      <c r="AR18" s="28"/>
    </row>
    <row r="19" spans="2:49" ht="24.75" thickBot="1">
      <c r="D19" s="28"/>
      <c r="E19" s="28"/>
      <c r="F19" s="110"/>
      <c r="G19" s="28"/>
      <c r="H19" s="28"/>
      <c r="I19" s="28"/>
      <c r="J19" s="28"/>
      <c r="K19" s="90"/>
      <c r="L19" s="91"/>
      <c r="M19" s="392">
        <v>5</v>
      </c>
      <c r="N19" s="393"/>
      <c r="O19" s="91"/>
      <c r="P19" s="91"/>
      <c r="Q19" s="91"/>
      <c r="R19" s="91"/>
      <c r="S19" s="91"/>
      <c r="T19" s="91"/>
      <c r="U19" s="392">
        <v>5</v>
      </c>
      <c r="V19" s="393"/>
      <c r="W19" s="91"/>
      <c r="X19" s="91"/>
      <c r="Y19" s="20">
        <v>10</v>
      </c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109"/>
      <c r="AQ19" s="28"/>
      <c r="AR19" s="28"/>
    </row>
    <row r="20" spans="2:49">
      <c r="D20" s="28"/>
      <c r="E20" s="28"/>
      <c r="F20" s="111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4"/>
      <c r="AQ20" s="28"/>
      <c r="AR20" s="28"/>
    </row>
    <row r="22" spans="2:49" ht="18.75" customHeight="1"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7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</row>
    <row r="23" spans="2:49" ht="18.75" customHeight="1">
      <c r="B23" s="28"/>
      <c r="C23" s="28"/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78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20"/>
      <c r="AT23" s="28"/>
      <c r="AU23" s="28"/>
      <c r="AV23" s="28"/>
      <c r="AW23" s="28"/>
    </row>
    <row r="24" spans="2:49" ht="24.75" customHeight="1">
      <c r="B24" s="28"/>
      <c r="C24" s="28"/>
      <c r="D24" s="110"/>
      <c r="E24" s="28"/>
      <c r="F24" s="28"/>
      <c r="G24" s="28"/>
      <c r="H24" s="28"/>
      <c r="I24" s="28"/>
      <c r="J24" s="28"/>
      <c r="K24" s="28"/>
      <c r="L24" s="28"/>
      <c r="M24" s="433" t="s">
        <v>101</v>
      </c>
      <c r="N24" s="433"/>
      <c r="O24" s="433"/>
      <c r="P24" s="433"/>
      <c r="Q24" s="433"/>
      <c r="R24" s="433"/>
      <c r="S24" s="433"/>
      <c r="T24" s="433"/>
      <c r="U24" s="433"/>
      <c r="V24" s="433"/>
      <c r="W24" s="433"/>
      <c r="X24" s="433"/>
      <c r="Y24" s="433"/>
      <c r="Z24" s="433"/>
      <c r="AA24" s="433"/>
      <c r="AB24" s="433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109"/>
      <c r="AT24" s="28"/>
      <c r="AU24" s="28"/>
      <c r="AV24" s="28"/>
      <c r="AW24" s="28"/>
    </row>
    <row r="25" spans="2:49" ht="18.75" customHeight="1">
      <c r="B25" s="28"/>
      <c r="C25" s="28"/>
      <c r="D25" s="110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7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109"/>
      <c r="AT25" s="28"/>
      <c r="AU25" s="28"/>
      <c r="AV25" s="28"/>
      <c r="AW25" s="28"/>
    </row>
    <row r="26" spans="2:49" ht="18.75" customHeight="1">
      <c r="B26" s="28"/>
      <c r="C26" s="28"/>
      <c r="D26" s="110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7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109"/>
      <c r="AT26" s="28"/>
      <c r="AU26" s="28"/>
      <c r="AV26" s="28"/>
      <c r="AW26" s="28"/>
    </row>
    <row r="27" spans="2:49" ht="18.75" customHeight="1">
      <c r="B27" s="28"/>
      <c r="C27" s="28"/>
      <c r="D27" s="110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7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109"/>
      <c r="AT27" s="28"/>
      <c r="AU27" s="28"/>
      <c r="AV27" s="28"/>
      <c r="AW27" s="28"/>
    </row>
    <row r="28" spans="2:49" ht="18.75" customHeight="1">
      <c r="B28" s="28"/>
      <c r="C28" s="28"/>
      <c r="D28" s="110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7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109"/>
      <c r="AT28" s="28"/>
      <c r="AU28" s="28"/>
      <c r="AV28" s="28"/>
      <c r="AW28" s="28"/>
    </row>
    <row r="29" spans="2:49" ht="18.75" customHeight="1">
      <c r="B29" s="28"/>
      <c r="C29" s="28"/>
      <c r="D29" s="11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7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109"/>
      <c r="AT29" s="28"/>
      <c r="AU29" s="28"/>
      <c r="AV29" s="28"/>
      <c r="AW29" s="28"/>
    </row>
    <row r="30" spans="2:49" ht="18.75" customHeight="1">
      <c r="B30" s="28"/>
      <c r="C30" s="28"/>
      <c r="D30" s="110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7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109"/>
      <c r="AT30" s="28"/>
      <c r="AU30" s="28"/>
      <c r="AV30" s="28"/>
      <c r="AW30" s="28"/>
    </row>
    <row r="31" spans="2:49" ht="18.75" customHeight="1">
      <c r="B31" s="28"/>
      <c r="C31" s="28"/>
      <c r="D31" s="110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7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109"/>
      <c r="AT31" s="28"/>
      <c r="AU31" s="28"/>
      <c r="AV31" s="28"/>
      <c r="AW31" s="28"/>
    </row>
    <row r="32" spans="2:49" ht="18.75" customHeight="1">
      <c r="B32" s="28"/>
      <c r="C32" s="28"/>
      <c r="D32" s="110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7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109"/>
      <c r="AT32" s="28"/>
      <c r="AU32" s="28"/>
      <c r="AV32" s="28"/>
      <c r="AW32" s="28"/>
    </row>
    <row r="33" spans="2:49" ht="18.75" customHeight="1">
      <c r="B33" s="28"/>
      <c r="C33" s="28"/>
      <c r="D33" s="110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7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109"/>
      <c r="AT33" s="28"/>
      <c r="AU33" s="28"/>
      <c r="AV33" s="28"/>
      <c r="AW33" s="28"/>
    </row>
    <row r="34" spans="2:49" ht="18.75" customHeight="1">
      <c r="B34" s="28"/>
      <c r="C34" s="28"/>
      <c r="D34" s="110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7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109"/>
      <c r="AT34" s="28"/>
      <c r="AU34" s="28"/>
      <c r="AV34" s="28"/>
      <c r="AW34" s="28"/>
    </row>
    <row r="35" spans="2:49" ht="18.75" customHeight="1">
      <c r="B35" s="28"/>
      <c r="C35" s="28"/>
      <c r="D35" s="110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7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109"/>
      <c r="AT35" s="28"/>
      <c r="AU35" s="28"/>
      <c r="AV35" s="28"/>
      <c r="AW35" s="28"/>
    </row>
    <row r="36" spans="2:49" ht="18.75" customHeight="1">
      <c r="B36" s="28"/>
      <c r="C36" s="28"/>
      <c r="D36" s="110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7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109"/>
      <c r="AT36" s="28"/>
      <c r="AU36" s="28"/>
      <c r="AV36" s="28"/>
      <c r="AW36" s="28"/>
    </row>
    <row r="37" spans="2:49" ht="18.75" customHeight="1">
      <c r="B37" s="28"/>
      <c r="C37" s="28"/>
      <c r="D37" s="110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7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109"/>
      <c r="AT37" s="28"/>
      <c r="AU37" s="28"/>
      <c r="AV37" s="28"/>
      <c r="AW37" s="28"/>
    </row>
    <row r="38" spans="2:49" ht="18.75" customHeight="1">
      <c r="B38" s="28"/>
      <c r="C38" s="28"/>
      <c r="D38" s="110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7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109"/>
      <c r="AT38" s="28"/>
      <c r="AU38" s="28"/>
      <c r="AV38" s="28"/>
      <c r="AW38" s="28"/>
    </row>
    <row r="39" spans="2:49" ht="18.75" customHeight="1">
      <c r="B39" s="28"/>
      <c r="C39" s="28"/>
      <c r="D39" s="110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7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109"/>
      <c r="AT39" s="28"/>
      <c r="AU39" s="28"/>
      <c r="AV39" s="28"/>
      <c r="AW39" s="28"/>
    </row>
    <row r="40" spans="2:49" ht="18.75" customHeight="1">
      <c r="B40" s="28"/>
      <c r="C40" s="28"/>
      <c r="D40" s="110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7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109"/>
      <c r="AT40" s="28"/>
      <c r="AU40" s="28"/>
      <c r="AV40" s="28"/>
      <c r="AW40" s="28"/>
    </row>
    <row r="41" spans="2:49" ht="18.75" customHeight="1">
      <c r="B41" s="28"/>
      <c r="C41" s="28"/>
      <c r="D41" s="110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7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109"/>
      <c r="AT41" s="28"/>
      <c r="AU41" s="28"/>
      <c r="AV41" s="28"/>
      <c r="AW41" s="28"/>
    </row>
    <row r="42" spans="2:49" ht="18.75" customHeight="1">
      <c r="B42" s="28"/>
      <c r="C42" s="28"/>
      <c r="D42" s="110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7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109"/>
      <c r="AT42" s="28"/>
      <c r="AU42" s="28"/>
      <c r="AV42" s="28"/>
      <c r="AW42" s="28"/>
    </row>
    <row r="43" spans="2:49" ht="18.75" customHeight="1">
      <c r="B43" s="28"/>
      <c r="C43" s="28"/>
      <c r="D43" s="111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4"/>
      <c r="AT43" s="28"/>
      <c r="AU43" s="28"/>
      <c r="AV43" s="28"/>
      <c r="AW43" s="28"/>
    </row>
    <row r="44" spans="2:49" ht="18.75" customHeight="1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7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</row>
    <row r="45" spans="2:49" ht="18.75" customHeight="1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7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</row>
    <row r="46" spans="2:49" ht="18.75" customHeight="1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7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</row>
    <row r="47" spans="2:49"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331"/>
      <c r="AJ47" s="131"/>
      <c r="AK47" s="331"/>
      <c r="AL47" s="131"/>
      <c r="AM47" s="131"/>
      <c r="AN47" s="331"/>
      <c r="AO47" s="331"/>
      <c r="AP47" s="74"/>
      <c r="AQ47" s="331"/>
      <c r="AR47" s="331"/>
      <c r="AS47" s="74"/>
    </row>
    <row r="48" spans="2:49">
      <c r="D48" s="70"/>
      <c r="E48" s="70"/>
      <c r="F48" s="101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 t="s">
        <v>205</v>
      </c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3"/>
      <c r="AQ48" s="331"/>
      <c r="AR48" s="331"/>
      <c r="AS48" s="70"/>
    </row>
    <row r="49" spans="4:45" ht="24.75" thickBot="1">
      <c r="D49" s="70"/>
      <c r="E49" s="70"/>
      <c r="F49" s="10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331"/>
      <c r="AJ49" s="131"/>
      <c r="AK49" s="331"/>
      <c r="AL49" s="131"/>
      <c r="AM49" s="131"/>
      <c r="AN49" s="331"/>
      <c r="AO49" s="331"/>
      <c r="AP49" s="105"/>
      <c r="AQ49" s="331"/>
      <c r="AR49" s="331"/>
      <c r="AS49" s="70"/>
    </row>
    <row r="50" spans="4:45" s="73" customFormat="1" ht="18.75" customHeight="1">
      <c r="D50" s="29"/>
      <c r="E50" s="29"/>
      <c r="F50" s="106"/>
      <c r="G50" s="27"/>
      <c r="H50" s="78"/>
      <c r="I50" s="79">
        <v>1</v>
      </c>
      <c r="J50" s="79">
        <v>2</v>
      </c>
      <c r="K50" s="80"/>
      <c r="L50" s="80"/>
      <c r="M50" s="80"/>
      <c r="N50" s="80"/>
      <c r="O50" s="79">
        <v>3</v>
      </c>
      <c r="P50" s="79">
        <v>4</v>
      </c>
      <c r="Q50" s="79">
        <v>5</v>
      </c>
      <c r="R50" s="79">
        <v>6</v>
      </c>
      <c r="S50" s="79">
        <v>7</v>
      </c>
      <c r="T50" s="79">
        <v>8</v>
      </c>
      <c r="U50" s="79">
        <v>9</v>
      </c>
      <c r="V50" s="81">
        <v>10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107"/>
      <c r="AQ50" s="27"/>
      <c r="AR50" s="27"/>
    </row>
    <row r="51" spans="4:45" ht="18.75" customHeight="1">
      <c r="D51" s="48"/>
      <c r="E51" s="48"/>
      <c r="F51" s="108"/>
      <c r="G51" s="27"/>
      <c r="H51" s="82"/>
      <c r="I51" s="27"/>
      <c r="J51" s="27"/>
      <c r="K51" s="27"/>
      <c r="L51" s="27"/>
      <c r="M51" s="27"/>
      <c r="N51" s="28"/>
      <c r="O51" s="28"/>
      <c r="P51" s="28"/>
      <c r="Q51" s="28"/>
      <c r="R51" s="28"/>
      <c r="S51" s="28"/>
      <c r="T51" s="28"/>
      <c r="U51" s="28"/>
      <c r="V51" s="83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109"/>
      <c r="AQ51" s="28"/>
      <c r="AR51" s="28"/>
    </row>
    <row r="52" spans="4:45" ht="18.75" customHeight="1" thickBot="1">
      <c r="D52" s="28"/>
      <c r="E52" s="28"/>
      <c r="F52" s="110"/>
      <c r="G52" s="28"/>
      <c r="H52" s="84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85">
        <v>11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109"/>
      <c r="AQ52" s="28"/>
      <c r="AR52" s="28"/>
    </row>
    <row r="53" spans="4:45" ht="18.75" customHeight="1">
      <c r="D53" s="28"/>
      <c r="E53" s="28"/>
      <c r="F53" s="110"/>
      <c r="G53" s="28"/>
      <c r="H53" s="84"/>
      <c r="I53" s="28"/>
      <c r="J53" s="28"/>
      <c r="K53" s="86"/>
      <c r="L53" s="87"/>
      <c r="M53" s="88"/>
      <c r="N53" s="28"/>
      <c r="O53" s="28"/>
      <c r="P53" s="28"/>
      <c r="Q53" s="86"/>
      <c r="R53" s="87"/>
      <c r="S53" s="88"/>
      <c r="T53" s="28"/>
      <c r="U53" s="28"/>
      <c r="V53" s="85">
        <v>12</v>
      </c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109"/>
      <c r="AQ53" s="28"/>
      <c r="AR53" s="28"/>
    </row>
    <row r="54" spans="4:45" ht="18.75" customHeight="1">
      <c r="D54" s="28"/>
      <c r="E54" s="28"/>
      <c r="F54" s="110"/>
      <c r="G54" s="28"/>
      <c r="H54" s="84"/>
      <c r="I54" s="28"/>
      <c r="J54" s="28"/>
      <c r="K54" s="84"/>
      <c r="L54" s="28"/>
      <c r="M54" s="89"/>
      <c r="N54" s="28"/>
      <c r="O54" s="28"/>
      <c r="P54" s="28"/>
      <c r="Q54" s="84"/>
      <c r="R54" s="28"/>
      <c r="S54" s="89"/>
      <c r="T54" s="28"/>
      <c r="U54" s="28"/>
      <c r="V54" s="85">
        <v>13</v>
      </c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109"/>
      <c r="AQ54" s="28"/>
      <c r="AR54" s="28"/>
    </row>
    <row r="55" spans="4:45" ht="18.75" customHeight="1">
      <c r="D55" s="28"/>
      <c r="E55" s="28"/>
      <c r="F55" s="110"/>
      <c r="G55" s="28"/>
      <c r="H55" s="84"/>
      <c r="I55" s="28"/>
      <c r="J55" s="28"/>
      <c r="K55" s="84"/>
      <c r="L55" s="28"/>
      <c r="M55" s="89"/>
      <c r="N55" s="28"/>
      <c r="O55" s="28"/>
      <c r="P55" s="28"/>
      <c r="Q55" s="84"/>
      <c r="R55" s="28"/>
      <c r="S55" s="89"/>
      <c r="T55" s="28"/>
      <c r="U55" s="28"/>
      <c r="V55" s="85">
        <v>14</v>
      </c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109"/>
      <c r="AQ55" s="28"/>
      <c r="AR55" s="28"/>
    </row>
    <row r="56" spans="4:45" ht="18.75" customHeight="1" thickBot="1">
      <c r="D56" s="28"/>
      <c r="E56" s="28"/>
      <c r="F56" s="110"/>
      <c r="G56" s="28"/>
      <c r="H56" s="84"/>
      <c r="I56" s="28"/>
      <c r="J56" s="28"/>
      <c r="K56" s="90"/>
      <c r="L56" s="91"/>
      <c r="M56" s="92"/>
      <c r="N56" s="28"/>
      <c r="O56" s="28"/>
      <c r="P56" s="28"/>
      <c r="Q56" s="90"/>
      <c r="R56" s="91"/>
      <c r="S56" s="92"/>
      <c r="T56" s="28"/>
      <c r="U56" s="28"/>
      <c r="V56" s="85">
        <v>15</v>
      </c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109"/>
      <c r="AQ56" s="28"/>
      <c r="AR56" s="28"/>
    </row>
    <row r="57" spans="4:45" ht="18.75" customHeight="1">
      <c r="D57" s="28"/>
      <c r="E57" s="28"/>
      <c r="F57" s="110"/>
      <c r="G57" s="28"/>
      <c r="H57" s="84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85">
        <v>16</v>
      </c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109"/>
      <c r="AQ57" s="28"/>
      <c r="AR57" s="28"/>
    </row>
    <row r="58" spans="4:45" ht="18.75" customHeight="1">
      <c r="D58" s="28"/>
      <c r="E58" s="28"/>
      <c r="F58" s="110"/>
      <c r="G58" s="28"/>
      <c r="H58" s="84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83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109"/>
      <c r="AQ58" s="28"/>
      <c r="AR58" s="28"/>
    </row>
    <row r="59" spans="4:45" ht="18.75" customHeight="1" thickBot="1">
      <c r="D59" s="28"/>
      <c r="E59" s="28"/>
      <c r="F59" s="110"/>
      <c r="G59" s="28"/>
      <c r="H59" s="93">
        <v>27</v>
      </c>
      <c r="I59" s="94">
        <v>26</v>
      </c>
      <c r="J59" s="94">
        <v>25</v>
      </c>
      <c r="K59" s="94">
        <v>24</v>
      </c>
      <c r="L59" s="94">
        <v>23</v>
      </c>
      <c r="M59" s="91"/>
      <c r="N59" s="91"/>
      <c r="O59" s="91"/>
      <c r="P59" s="94">
        <v>22</v>
      </c>
      <c r="Q59" s="94">
        <v>21</v>
      </c>
      <c r="R59" s="94">
        <v>20</v>
      </c>
      <c r="S59" s="94">
        <v>19</v>
      </c>
      <c r="T59" s="91"/>
      <c r="U59" s="94">
        <v>18</v>
      </c>
      <c r="V59" s="95">
        <v>17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109"/>
      <c r="AQ59" s="28"/>
      <c r="AR59" s="28"/>
    </row>
    <row r="60" spans="4:45" ht="18.75" customHeight="1">
      <c r="D60" s="28"/>
      <c r="E60" s="28"/>
      <c r="F60" s="110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7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109"/>
      <c r="AQ60" s="28"/>
      <c r="AR60" s="28"/>
    </row>
    <row r="61" spans="4:45" ht="18.75" customHeight="1">
      <c r="D61" s="28"/>
      <c r="E61" s="28"/>
      <c r="F61" s="110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7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109"/>
      <c r="AQ61" s="28"/>
      <c r="AR61" s="28"/>
    </row>
    <row r="62" spans="4:45" ht="18.75" customHeight="1">
      <c r="D62" s="28"/>
      <c r="E62" s="28"/>
      <c r="F62" s="110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7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109"/>
      <c r="AQ62" s="28"/>
      <c r="AR62" s="28"/>
    </row>
    <row r="63" spans="4:45" ht="18.75" customHeight="1">
      <c r="D63" s="28"/>
      <c r="E63" s="28"/>
      <c r="F63" s="111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3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4"/>
      <c r="AQ63" s="28"/>
      <c r="AR63" s="28"/>
    </row>
    <row r="64" spans="4:45" ht="18.75" customHeight="1"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7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</row>
    <row r="65" spans="2:49" ht="18.75" customHeight="1"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7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</row>
    <row r="66" spans="2:49" ht="18.75" customHeight="1"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7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</row>
    <row r="67" spans="2:49" ht="18.75" customHeight="1"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7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</row>
    <row r="68" spans="2:49" ht="18.75" customHeight="1"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7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</row>
    <row r="69" spans="2:49" ht="18.75" customHeight="1"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7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</row>
    <row r="70" spans="2:49" ht="18.75" customHeight="1"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7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</row>
    <row r="71" spans="2:49" ht="18.75" customHeight="1"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7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</row>
    <row r="72" spans="2:49" ht="18.75" customHeight="1">
      <c r="B72" s="28"/>
      <c r="C72" s="28"/>
      <c r="D72" s="118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78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20"/>
      <c r="AT72" s="28"/>
      <c r="AU72" s="28"/>
      <c r="AV72" s="28"/>
      <c r="AW72" s="28"/>
    </row>
    <row r="73" spans="2:49" ht="24.75" customHeight="1">
      <c r="B73" s="28"/>
      <c r="C73" s="28"/>
      <c r="D73" s="110"/>
      <c r="E73" s="28"/>
      <c r="F73" s="28"/>
      <c r="G73" s="28"/>
      <c r="H73" s="28"/>
      <c r="I73" s="28"/>
      <c r="J73" s="28"/>
      <c r="K73" s="28"/>
      <c r="L73" s="28"/>
      <c r="M73" s="433" t="s">
        <v>128</v>
      </c>
      <c r="N73" s="433"/>
      <c r="O73" s="433"/>
      <c r="P73" s="433"/>
      <c r="Q73" s="433"/>
      <c r="R73" s="433"/>
      <c r="S73" s="433"/>
      <c r="T73" s="433"/>
      <c r="U73" s="433"/>
      <c r="V73" s="433"/>
      <c r="W73" s="433"/>
      <c r="X73" s="433"/>
      <c r="Y73" s="433"/>
      <c r="Z73" s="433"/>
      <c r="AA73" s="433"/>
      <c r="AB73" s="433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109"/>
      <c r="AT73" s="28"/>
      <c r="AU73" s="28"/>
      <c r="AV73" s="28"/>
      <c r="AW73" s="28"/>
    </row>
    <row r="74" spans="2:49" ht="18.75" customHeight="1">
      <c r="B74" s="28"/>
      <c r="C74" s="28"/>
      <c r="D74" s="110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7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109"/>
      <c r="AT74" s="28"/>
      <c r="AU74" s="28"/>
      <c r="AV74" s="28"/>
      <c r="AW74" s="28"/>
    </row>
    <row r="75" spans="2:49" ht="18.75" customHeight="1">
      <c r="B75" s="28"/>
      <c r="C75" s="28"/>
      <c r="D75" s="110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7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109"/>
      <c r="AT75" s="28"/>
      <c r="AU75" s="28"/>
      <c r="AV75" s="28"/>
      <c r="AW75" s="28"/>
    </row>
    <row r="76" spans="2:49" ht="18.75" customHeight="1">
      <c r="B76" s="28"/>
      <c r="C76" s="28"/>
      <c r="D76" s="110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7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109"/>
      <c r="AT76" s="28"/>
      <c r="AU76" s="28"/>
      <c r="AV76" s="28"/>
      <c r="AW76" s="28"/>
    </row>
    <row r="77" spans="2:49" ht="18.75" customHeight="1">
      <c r="B77" s="28"/>
      <c r="C77" s="28"/>
      <c r="D77" s="110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7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109"/>
      <c r="AT77" s="28"/>
      <c r="AU77" s="28"/>
      <c r="AV77" s="28"/>
      <c r="AW77" s="28"/>
    </row>
    <row r="78" spans="2:49" ht="18.75" customHeight="1">
      <c r="B78" s="28"/>
      <c r="C78" s="28"/>
      <c r="D78" s="110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7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109"/>
      <c r="AT78" s="28"/>
      <c r="AU78" s="28"/>
      <c r="AV78" s="28"/>
      <c r="AW78" s="28"/>
    </row>
    <row r="79" spans="2:49" ht="18.75" customHeight="1">
      <c r="B79" s="28"/>
      <c r="C79" s="28"/>
      <c r="D79" s="110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7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109"/>
      <c r="AT79" s="28"/>
      <c r="AU79" s="28"/>
      <c r="AV79" s="28"/>
      <c r="AW79" s="28"/>
    </row>
    <row r="80" spans="2:49" ht="18.75" customHeight="1">
      <c r="B80" s="28"/>
      <c r="C80" s="28"/>
      <c r="D80" s="110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7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109"/>
      <c r="AT80" s="28"/>
      <c r="AU80" s="28"/>
      <c r="AV80" s="28"/>
      <c r="AW80" s="28"/>
    </row>
    <row r="81" spans="2:49" ht="18.75" customHeight="1">
      <c r="B81" s="28"/>
      <c r="C81" s="28"/>
      <c r="D81" s="110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7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109"/>
      <c r="AT81" s="28"/>
      <c r="AU81" s="28"/>
      <c r="AV81" s="28"/>
      <c r="AW81" s="28"/>
    </row>
    <row r="82" spans="2:49" ht="18.75" customHeight="1">
      <c r="B82" s="28"/>
      <c r="C82" s="28"/>
      <c r="D82" s="110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7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109"/>
      <c r="AT82" s="28"/>
      <c r="AU82" s="28"/>
      <c r="AV82" s="28"/>
      <c r="AW82" s="28"/>
    </row>
    <row r="83" spans="2:49" ht="18.75" customHeight="1">
      <c r="B83" s="28"/>
      <c r="C83" s="28"/>
      <c r="D83" s="110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7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109"/>
      <c r="AT83" s="28"/>
      <c r="AU83" s="28"/>
      <c r="AV83" s="28"/>
      <c r="AW83" s="28"/>
    </row>
    <row r="84" spans="2:49" ht="18.75" customHeight="1">
      <c r="B84" s="28"/>
      <c r="C84" s="28"/>
      <c r="D84" s="110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7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109"/>
      <c r="AT84" s="28"/>
      <c r="AU84" s="28"/>
      <c r="AV84" s="28"/>
      <c r="AW84" s="28"/>
    </row>
    <row r="85" spans="2:49" ht="18.75" customHeight="1">
      <c r="B85" s="28"/>
      <c r="C85" s="28"/>
      <c r="D85" s="110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7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109"/>
      <c r="AT85" s="28"/>
      <c r="AU85" s="28"/>
      <c r="AV85" s="28"/>
      <c r="AW85" s="28"/>
    </row>
    <row r="86" spans="2:49" ht="18.75" customHeight="1">
      <c r="B86" s="28"/>
      <c r="C86" s="28"/>
      <c r="D86" s="110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7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109"/>
      <c r="AT86" s="28"/>
      <c r="AU86" s="28"/>
      <c r="AV86" s="28"/>
      <c r="AW86" s="28"/>
    </row>
    <row r="87" spans="2:49" ht="18.75" customHeight="1">
      <c r="B87" s="28"/>
      <c r="C87" s="28"/>
      <c r="D87" s="110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7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109"/>
      <c r="AT87" s="28"/>
      <c r="AU87" s="28"/>
      <c r="AV87" s="28"/>
      <c r="AW87" s="28"/>
    </row>
    <row r="88" spans="2:49" ht="18.75" customHeight="1">
      <c r="B88" s="28"/>
      <c r="C88" s="28"/>
      <c r="D88" s="110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7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109"/>
      <c r="AT88" s="28"/>
      <c r="AU88" s="28"/>
      <c r="AV88" s="28"/>
      <c r="AW88" s="28"/>
    </row>
    <row r="89" spans="2:49" ht="18.75" customHeight="1">
      <c r="B89" s="28"/>
      <c r="C89" s="28"/>
      <c r="D89" s="110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7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109"/>
      <c r="AT89" s="28"/>
      <c r="AU89" s="28"/>
      <c r="AV89" s="28"/>
      <c r="AW89" s="28"/>
    </row>
    <row r="90" spans="2:49" ht="18.75" customHeight="1">
      <c r="B90" s="28"/>
      <c r="C90" s="28"/>
      <c r="D90" s="110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7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109"/>
      <c r="AT90" s="28"/>
      <c r="AU90" s="28"/>
      <c r="AV90" s="28"/>
      <c r="AW90" s="28"/>
    </row>
    <row r="91" spans="2:49" ht="18.75" customHeight="1">
      <c r="B91" s="28"/>
      <c r="C91" s="28"/>
      <c r="D91" s="110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7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109"/>
      <c r="AT91" s="28"/>
      <c r="AU91" s="28"/>
      <c r="AV91" s="28"/>
      <c r="AW91" s="28"/>
    </row>
    <row r="92" spans="2:49" ht="18.75" customHeight="1">
      <c r="B92" s="28"/>
      <c r="C92" s="28"/>
      <c r="D92" s="111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3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4"/>
      <c r="AT92" s="28"/>
      <c r="AU92" s="28"/>
      <c r="AV92" s="28"/>
      <c r="AW92" s="28"/>
    </row>
    <row r="93" spans="2:49" ht="18.75" customHeight="1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7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2:49" ht="18.75" customHeight="1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7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2:49" ht="18.75" customHeight="1"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7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</row>
    <row r="96" spans="2:49" ht="18.75" customHeight="1">
      <c r="B96" s="28"/>
      <c r="C96" s="28"/>
      <c r="D96" s="118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78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20"/>
      <c r="AT96" s="28"/>
      <c r="AU96" s="28"/>
      <c r="AV96" s="28"/>
      <c r="AW96" s="28"/>
    </row>
    <row r="97" spans="2:49" ht="24.75" customHeight="1">
      <c r="B97" s="28"/>
      <c r="C97" s="28"/>
      <c r="D97" s="110"/>
      <c r="E97" s="28"/>
      <c r="F97" s="28"/>
      <c r="G97" s="28"/>
      <c r="H97" s="28"/>
      <c r="I97" s="28"/>
      <c r="J97" s="28"/>
      <c r="K97" s="28"/>
      <c r="L97" s="28"/>
      <c r="M97" s="433" t="s">
        <v>379</v>
      </c>
      <c r="N97" s="433"/>
      <c r="O97" s="433"/>
      <c r="P97" s="433"/>
      <c r="Q97" s="433"/>
      <c r="R97" s="433"/>
      <c r="S97" s="433"/>
      <c r="T97" s="433"/>
      <c r="U97" s="433"/>
      <c r="V97" s="433"/>
      <c r="W97" s="433"/>
      <c r="X97" s="433"/>
      <c r="Y97" s="433"/>
      <c r="Z97" s="433"/>
      <c r="AA97" s="433"/>
      <c r="AB97" s="4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109"/>
      <c r="AT97" s="28"/>
      <c r="AU97" s="28"/>
      <c r="AV97" s="28"/>
      <c r="AW97" s="28"/>
    </row>
    <row r="98" spans="2:49" ht="21" customHeight="1" thickBot="1">
      <c r="B98" s="28"/>
      <c r="C98" s="28"/>
      <c r="D98" s="110"/>
      <c r="E98" s="28"/>
      <c r="F98" s="28"/>
      <c r="G98" s="28"/>
      <c r="H98" s="28"/>
      <c r="I98" s="28"/>
      <c r="J98" s="28"/>
      <c r="K98" s="28"/>
      <c r="L98" s="28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109"/>
      <c r="AT98" s="28"/>
      <c r="AU98" s="28"/>
      <c r="AV98" s="28"/>
      <c r="AW98" s="28"/>
    </row>
    <row r="99" spans="2:49" ht="18" customHeight="1">
      <c r="B99" s="28"/>
      <c r="C99" s="28"/>
      <c r="D99" s="110"/>
      <c r="E99" s="478">
        <v>7</v>
      </c>
      <c r="F99" s="199"/>
      <c r="G99" s="199"/>
      <c r="H99" s="199"/>
      <c r="I99" s="199"/>
      <c r="J99" s="476">
        <v>3</v>
      </c>
      <c r="K99" s="479"/>
      <c r="L99" s="477"/>
      <c r="M99" s="199"/>
      <c r="N99" s="199"/>
      <c r="O99" s="199"/>
      <c r="P99" s="256">
        <v>13</v>
      </c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222"/>
      <c r="AF99" s="28"/>
      <c r="AG99" s="200">
        <v>1</v>
      </c>
      <c r="AH99" s="205" t="s">
        <v>803</v>
      </c>
      <c r="AI99" s="205"/>
      <c r="AJ99" s="28"/>
      <c r="AK99" s="28"/>
      <c r="AL99" s="28"/>
      <c r="AM99" s="28"/>
      <c r="AN99" s="28"/>
      <c r="AO99" s="28"/>
      <c r="AP99" s="28"/>
      <c r="AQ99" s="28"/>
      <c r="AR99" s="28"/>
      <c r="AS99" s="109"/>
      <c r="AT99" s="28"/>
      <c r="AU99" s="28"/>
      <c r="AV99" s="28"/>
      <c r="AW99" s="28"/>
    </row>
    <row r="100" spans="2:49" ht="18.75" customHeight="1">
      <c r="B100" s="28"/>
      <c r="C100" s="28"/>
      <c r="D100" s="110"/>
      <c r="E100" s="4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223"/>
      <c r="AF100" s="28"/>
      <c r="AG100" s="200"/>
      <c r="AH100" s="205" t="s">
        <v>802</v>
      </c>
      <c r="AI100" s="205"/>
      <c r="AJ100" s="28"/>
      <c r="AK100" s="28"/>
      <c r="AL100" s="28"/>
      <c r="AM100" s="28"/>
      <c r="AN100" s="28"/>
      <c r="AO100" s="28"/>
      <c r="AP100" s="28"/>
      <c r="AQ100" s="28"/>
      <c r="AR100" s="28"/>
      <c r="AS100" s="109"/>
      <c r="AT100" s="28"/>
      <c r="AU100" s="28"/>
      <c r="AV100" s="28"/>
      <c r="AW100" s="28"/>
    </row>
    <row r="101" spans="2:49" ht="18.75" customHeight="1">
      <c r="B101" s="28"/>
      <c r="C101" s="28"/>
      <c r="D101" s="110"/>
      <c r="E101" s="253">
        <v>8</v>
      </c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29"/>
      <c r="W101" s="48"/>
      <c r="X101" s="48"/>
      <c r="Y101" s="48"/>
      <c r="Z101" s="48"/>
      <c r="AA101" s="48"/>
      <c r="AB101" s="48"/>
      <c r="AC101" s="48"/>
      <c r="AD101" s="48"/>
      <c r="AE101" s="223"/>
      <c r="AF101" s="28"/>
      <c r="AG101" s="200">
        <v>3</v>
      </c>
      <c r="AH101" s="259" t="s">
        <v>804</v>
      </c>
      <c r="AI101" s="259"/>
      <c r="AJ101" s="28"/>
      <c r="AK101" s="28"/>
      <c r="AL101" s="28"/>
      <c r="AM101" s="28"/>
      <c r="AN101" s="28"/>
      <c r="AO101" s="28"/>
      <c r="AP101" s="28"/>
      <c r="AQ101" s="28"/>
      <c r="AR101" s="28"/>
      <c r="AS101" s="109"/>
      <c r="AT101" s="28"/>
      <c r="AU101" s="28"/>
      <c r="AV101" s="28"/>
      <c r="AW101" s="28"/>
    </row>
    <row r="102" spans="2:49" ht="18.75" customHeight="1">
      <c r="B102" s="28"/>
      <c r="C102" s="28"/>
      <c r="D102" s="110"/>
      <c r="E102" s="253">
        <v>11</v>
      </c>
      <c r="F102" s="48"/>
      <c r="G102" s="48"/>
      <c r="H102" s="48"/>
      <c r="I102" s="48"/>
      <c r="J102" s="48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48"/>
      <c r="Z102" s="48"/>
      <c r="AA102" s="48"/>
      <c r="AB102" s="48"/>
      <c r="AC102" s="48"/>
      <c r="AD102" s="48"/>
      <c r="AE102" s="223"/>
      <c r="AF102" s="28"/>
      <c r="AG102" s="200">
        <v>4</v>
      </c>
      <c r="AH102" s="259" t="s">
        <v>805</v>
      </c>
      <c r="AI102" s="259"/>
      <c r="AJ102" s="28"/>
      <c r="AK102" s="28"/>
      <c r="AL102" s="28"/>
      <c r="AM102" s="28"/>
      <c r="AN102" s="28"/>
      <c r="AO102" s="28"/>
      <c r="AP102" s="28"/>
      <c r="AQ102" s="28"/>
      <c r="AR102" s="28"/>
      <c r="AS102" s="109"/>
      <c r="AT102" s="28"/>
      <c r="AU102" s="28"/>
      <c r="AV102" s="28"/>
      <c r="AW102" s="28"/>
    </row>
    <row r="103" spans="2:49" ht="18.75" customHeight="1">
      <c r="B103" s="28"/>
      <c r="C103" s="28"/>
      <c r="D103" s="110"/>
      <c r="E103" s="253">
        <v>4</v>
      </c>
      <c r="F103" s="48"/>
      <c r="G103" s="404">
        <v>10</v>
      </c>
      <c r="H103" s="406"/>
      <c r="I103" s="404">
        <v>10</v>
      </c>
      <c r="J103" s="406"/>
      <c r="K103" s="404">
        <v>10</v>
      </c>
      <c r="L103" s="406"/>
      <c r="M103" s="220"/>
      <c r="N103" s="220"/>
      <c r="O103" s="404">
        <v>1</v>
      </c>
      <c r="P103" s="405"/>
      <c r="Q103" s="405"/>
      <c r="R103" s="406"/>
      <c r="S103" s="220"/>
      <c r="T103" s="220"/>
      <c r="U103" s="404">
        <v>1</v>
      </c>
      <c r="V103" s="405"/>
      <c r="W103" s="405"/>
      <c r="X103" s="406"/>
      <c r="Y103" s="48"/>
      <c r="Z103" s="48"/>
      <c r="AA103" s="48"/>
      <c r="AB103" s="48"/>
      <c r="AC103" s="48"/>
      <c r="AD103" s="48"/>
      <c r="AE103" s="257"/>
      <c r="AF103" s="28"/>
      <c r="AG103" s="200">
        <v>5</v>
      </c>
      <c r="AH103" s="259" t="s">
        <v>769</v>
      </c>
      <c r="AI103" s="259"/>
      <c r="AJ103" s="28"/>
      <c r="AK103" s="28"/>
      <c r="AL103" s="28"/>
      <c r="AM103" s="28"/>
      <c r="AN103" s="28"/>
      <c r="AO103" s="28"/>
      <c r="AP103" s="28"/>
      <c r="AQ103" s="28"/>
      <c r="AR103" s="28"/>
      <c r="AS103" s="109"/>
      <c r="AT103" s="28"/>
      <c r="AU103" s="28"/>
      <c r="AV103" s="28"/>
      <c r="AW103" s="28"/>
    </row>
    <row r="104" spans="2:49" ht="18.75" customHeight="1">
      <c r="B104" s="28"/>
      <c r="C104" s="28"/>
      <c r="D104" s="110"/>
      <c r="E104" s="253">
        <v>4</v>
      </c>
      <c r="F104" s="48"/>
      <c r="G104" s="407"/>
      <c r="H104" s="409"/>
      <c r="I104" s="407"/>
      <c r="J104" s="409"/>
      <c r="K104" s="407"/>
      <c r="L104" s="409"/>
      <c r="M104" s="220"/>
      <c r="N104" s="220"/>
      <c r="O104" s="470"/>
      <c r="P104" s="471"/>
      <c r="Q104" s="471"/>
      <c r="R104" s="472"/>
      <c r="S104" s="220"/>
      <c r="T104" s="220"/>
      <c r="U104" s="470"/>
      <c r="V104" s="471"/>
      <c r="W104" s="471"/>
      <c r="X104" s="472"/>
      <c r="Y104" s="48"/>
      <c r="Z104" s="48"/>
      <c r="AA104" s="48"/>
      <c r="AB104" s="48"/>
      <c r="AC104" s="48"/>
      <c r="AD104" s="48"/>
      <c r="AE104" s="257"/>
      <c r="AF104" s="28"/>
      <c r="AG104" s="200">
        <v>6</v>
      </c>
      <c r="AH104" s="259" t="s">
        <v>770</v>
      </c>
      <c r="AI104" s="259"/>
      <c r="AJ104" s="28"/>
      <c r="AK104" s="28"/>
      <c r="AL104" s="28"/>
      <c r="AM104" s="28"/>
      <c r="AN104" s="28"/>
      <c r="AO104" s="28"/>
      <c r="AP104" s="28"/>
      <c r="AQ104" s="28"/>
      <c r="AR104" s="28"/>
      <c r="AS104" s="109"/>
      <c r="AT104" s="28"/>
      <c r="AU104" s="28"/>
      <c r="AV104" s="28"/>
      <c r="AW104" s="28"/>
    </row>
    <row r="105" spans="2:49" ht="18.75" customHeight="1">
      <c r="B105" s="28"/>
      <c r="C105" s="28"/>
      <c r="D105" s="110"/>
      <c r="E105" s="197"/>
      <c r="F105" s="48"/>
      <c r="G105" s="404">
        <v>10</v>
      </c>
      <c r="H105" s="406"/>
      <c r="I105" s="404">
        <v>10</v>
      </c>
      <c r="J105" s="406"/>
      <c r="K105" s="404">
        <v>10</v>
      </c>
      <c r="L105" s="406"/>
      <c r="M105" s="220"/>
      <c r="N105" s="220"/>
      <c r="O105" s="407"/>
      <c r="P105" s="408"/>
      <c r="Q105" s="408"/>
      <c r="R105" s="409"/>
      <c r="S105" s="220"/>
      <c r="T105" s="220"/>
      <c r="U105" s="407"/>
      <c r="V105" s="408"/>
      <c r="W105" s="408"/>
      <c r="X105" s="409"/>
      <c r="Y105" s="48"/>
      <c r="Z105" s="48"/>
      <c r="AA105" s="48"/>
      <c r="AB105" s="48"/>
      <c r="AC105" s="48"/>
      <c r="AD105" s="48"/>
      <c r="AE105" s="257"/>
      <c r="AF105" s="28"/>
      <c r="AG105" s="200">
        <v>7</v>
      </c>
      <c r="AH105" s="259" t="s">
        <v>735</v>
      </c>
      <c r="AI105" s="259"/>
      <c r="AJ105" s="28"/>
      <c r="AK105" s="28"/>
      <c r="AL105" s="28"/>
      <c r="AM105" s="28"/>
      <c r="AN105" s="28"/>
      <c r="AO105" s="28"/>
      <c r="AP105" s="28"/>
      <c r="AQ105" s="28"/>
      <c r="AR105" s="28"/>
      <c r="AS105" s="109"/>
      <c r="AT105" s="28"/>
      <c r="AU105" s="28"/>
      <c r="AV105" s="28"/>
      <c r="AW105" s="28"/>
    </row>
    <row r="106" spans="2:49" ht="18.75" customHeight="1">
      <c r="B106" s="28"/>
      <c r="C106" s="28"/>
      <c r="D106" s="110"/>
      <c r="E106" s="198"/>
      <c r="F106" s="48"/>
      <c r="G106" s="407"/>
      <c r="H106" s="409"/>
      <c r="I106" s="407"/>
      <c r="J106" s="409"/>
      <c r="K106" s="407"/>
      <c r="L106" s="409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48"/>
      <c r="Z106" s="48"/>
      <c r="AA106" s="48"/>
      <c r="AB106" s="48"/>
      <c r="AC106" s="48"/>
      <c r="AD106" s="48"/>
      <c r="AE106" s="257"/>
      <c r="AF106" s="28"/>
      <c r="AG106" s="200">
        <v>8</v>
      </c>
      <c r="AH106" s="469" t="s">
        <v>773</v>
      </c>
      <c r="AI106" s="469"/>
      <c r="AJ106" s="469"/>
      <c r="AK106" s="334"/>
      <c r="AL106" s="28"/>
      <c r="AM106" s="28"/>
      <c r="AN106" s="28"/>
      <c r="AO106" s="28"/>
      <c r="AP106" s="28"/>
      <c r="AQ106" s="28"/>
      <c r="AR106" s="28"/>
      <c r="AS106" s="109"/>
      <c r="AT106" s="28"/>
      <c r="AU106" s="28"/>
      <c r="AV106" s="28"/>
      <c r="AW106" s="28"/>
    </row>
    <row r="107" spans="2:49" ht="18.75" customHeight="1">
      <c r="B107" s="28"/>
      <c r="C107" s="28"/>
      <c r="D107" s="110"/>
      <c r="E107" s="198"/>
      <c r="F107" s="48"/>
      <c r="G107" s="48"/>
      <c r="H107" s="48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48"/>
      <c r="Z107" s="48"/>
      <c r="AA107" s="48"/>
      <c r="AB107" s="48"/>
      <c r="AC107" s="48"/>
      <c r="AD107" s="48"/>
      <c r="AE107" s="257"/>
      <c r="AF107" s="28"/>
      <c r="AG107" s="200">
        <v>9</v>
      </c>
      <c r="AH107" s="259" t="s">
        <v>806</v>
      </c>
      <c r="AI107" s="259"/>
      <c r="AJ107" s="28"/>
      <c r="AK107" s="28"/>
      <c r="AL107" s="28"/>
      <c r="AM107" s="28"/>
      <c r="AN107" s="28"/>
      <c r="AO107" s="28"/>
      <c r="AP107" s="28"/>
      <c r="AQ107" s="28"/>
      <c r="AR107" s="28"/>
      <c r="AS107" s="109"/>
      <c r="AT107" s="28"/>
      <c r="AU107" s="28"/>
      <c r="AV107" s="28"/>
      <c r="AW107" s="28"/>
    </row>
    <row r="108" spans="2:49" ht="18.75" customHeight="1">
      <c r="B108" s="28"/>
      <c r="C108" s="28"/>
      <c r="D108" s="110"/>
      <c r="E108" s="460"/>
      <c r="F108" s="220"/>
      <c r="G108" s="48"/>
      <c r="H108" s="48"/>
      <c r="I108" s="48"/>
      <c r="J108" s="48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48"/>
      <c r="Z108" s="48"/>
      <c r="AA108" s="29"/>
      <c r="AB108" s="48"/>
      <c r="AC108" s="48"/>
      <c r="AD108" s="48"/>
      <c r="AE108" s="257"/>
      <c r="AF108" s="28"/>
      <c r="AG108" s="200">
        <v>10</v>
      </c>
      <c r="AH108" s="259" t="s">
        <v>730</v>
      </c>
      <c r="AI108" s="259"/>
      <c r="AJ108" s="28"/>
      <c r="AK108" s="28"/>
      <c r="AL108" s="28"/>
      <c r="AM108" s="28"/>
      <c r="AN108" s="28"/>
      <c r="AO108" s="28"/>
      <c r="AP108" s="28"/>
      <c r="AQ108" s="28"/>
      <c r="AR108" s="28"/>
      <c r="AS108" s="109"/>
      <c r="AT108" s="28"/>
      <c r="AU108" s="28"/>
      <c r="AV108" s="28"/>
      <c r="AW108" s="28"/>
    </row>
    <row r="109" spans="2:49" ht="18.75" customHeight="1">
      <c r="B109" s="28"/>
      <c r="C109" s="28"/>
      <c r="D109" s="110"/>
      <c r="E109" s="460"/>
      <c r="F109" s="220"/>
      <c r="G109" s="48"/>
      <c r="H109" s="48"/>
      <c r="I109" s="404">
        <v>1</v>
      </c>
      <c r="J109" s="405"/>
      <c r="K109" s="405"/>
      <c r="L109" s="406"/>
      <c r="M109" s="220"/>
      <c r="N109" s="220"/>
      <c r="O109" s="404">
        <v>1</v>
      </c>
      <c r="P109" s="405"/>
      <c r="Q109" s="405"/>
      <c r="R109" s="406"/>
      <c r="S109" s="220"/>
      <c r="T109" s="220"/>
      <c r="U109" s="404">
        <v>1</v>
      </c>
      <c r="V109" s="405"/>
      <c r="W109" s="405"/>
      <c r="X109" s="406"/>
      <c r="Y109" s="48"/>
      <c r="Z109" s="48"/>
      <c r="AA109" s="431">
        <v>9</v>
      </c>
      <c r="AB109" s="432"/>
      <c r="AC109" s="48"/>
      <c r="AD109" s="48"/>
      <c r="AE109" s="257"/>
      <c r="AF109" s="28"/>
      <c r="AG109" s="200">
        <v>11</v>
      </c>
      <c r="AH109" s="259" t="s">
        <v>807</v>
      </c>
      <c r="AI109" s="259"/>
      <c r="AJ109" s="28"/>
      <c r="AK109" s="28"/>
      <c r="AL109" s="28"/>
      <c r="AM109" s="28"/>
      <c r="AN109" s="28"/>
      <c r="AO109" s="28"/>
      <c r="AP109" s="28"/>
      <c r="AQ109" s="28"/>
      <c r="AR109" s="28"/>
      <c r="AS109" s="109"/>
      <c r="AT109" s="28"/>
      <c r="AU109" s="28"/>
      <c r="AV109" s="28"/>
      <c r="AW109" s="28"/>
    </row>
    <row r="110" spans="2:49" ht="18.75" customHeight="1">
      <c r="B110" s="28"/>
      <c r="C110" s="28"/>
      <c r="D110" s="110"/>
      <c r="E110" s="460"/>
      <c r="F110" s="220"/>
      <c r="G110" s="48"/>
      <c r="H110" s="48"/>
      <c r="I110" s="470"/>
      <c r="J110" s="471"/>
      <c r="K110" s="471"/>
      <c r="L110" s="472"/>
      <c r="M110" s="220"/>
      <c r="N110" s="220"/>
      <c r="O110" s="470"/>
      <c r="P110" s="471"/>
      <c r="Q110" s="471"/>
      <c r="R110" s="472"/>
      <c r="S110" s="220"/>
      <c r="T110" s="220"/>
      <c r="U110" s="470"/>
      <c r="V110" s="471"/>
      <c r="W110" s="471"/>
      <c r="X110" s="472"/>
      <c r="Y110" s="48"/>
      <c r="Z110" s="48"/>
      <c r="AA110" s="416"/>
      <c r="AB110" s="417"/>
      <c r="AC110" s="48"/>
      <c r="AD110" s="48"/>
      <c r="AE110" s="473"/>
      <c r="AF110" s="28"/>
      <c r="AG110" s="200">
        <v>12</v>
      </c>
      <c r="AH110" s="259" t="s">
        <v>774</v>
      </c>
      <c r="AI110" s="259"/>
      <c r="AJ110" s="28"/>
      <c r="AK110" s="28"/>
      <c r="AL110" s="28"/>
      <c r="AM110" s="28"/>
      <c r="AN110" s="28"/>
      <c r="AO110" s="28"/>
      <c r="AP110" s="28"/>
      <c r="AQ110" s="28"/>
      <c r="AR110" s="28"/>
      <c r="AS110" s="109"/>
      <c r="AT110" s="28"/>
      <c r="AU110" s="28"/>
      <c r="AV110" s="28"/>
      <c r="AW110" s="28"/>
    </row>
    <row r="111" spans="2:49" ht="18.75" customHeight="1">
      <c r="B111" s="28"/>
      <c r="C111" s="28"/>
      <c r="D111" s="110"/>
      <c r="E111" s="450">
        <v>5</v>
      </c>
      <c r="F111" s="220"/>
      <c r="G111" s="48"/>
      <c r="H111" s="48"/>
      <c r="I111" s="407"/>
      <c r="J111" s="408"/>
      <c r="K111" s="408"/>
      <c r="L111" s="409"/>
      <c r="M111" s="220"/>
      <c r="N111" s="220"/>
      <c r="O111" s="407"/>
      <c r="P111" s="408"/>
      <c r="Q111" s="408"/>
      <c r="R111" s="409"/>
      <c r="S111" s="220"/>
      <c r="T111" s="220"/>
      <c r="U111" s="407"/>
      <c r="V111" s="408"/>
      <c r="W111" s="408"/>
      <c r="X111" s="409"/>
      <c r="Y111" s="48"/>
      <c r="Z111" s="48"/>
      <c r="AA111" s="29"/>
      <c r="AB111" s="48"/>
      <c r="AC111" s="48"/>
      <c r="AD111" s="48"/>
      <c r="AE111" s="473"/>
      <c r="AF111" s="28"/>
      <c r="AG111" s="200">
        <v>13</v>
      </c>
      <c r="AH111" s="259" t="s">
        <v>808</v>
      </c>
      <c r="AI111" s="259"/>
      <c r="AJ111" s="28"/>
      <c r="AK111" s="28"/>
      <c r="AL111" s="28"/>
      <c r="AM111" s="28"/>
      <c r="AN111" s="28"/>
      <c r="AO111" s="28"/>
      <c r="AP111" s="28"/>
      <c r="AQ111" s="28"/>
      <c r="AR111" s="28"/>
      <c r="AS111" s="109"/>
      <c r="AT111" s="28"/>
      <c r="AU111" s="28"/>
      <c r="AV111" s="28"/>
      <c r="AW111" s="28"/>
    </row>
    <row r="112" spans="2:49" ht="18.75" customHeight="1">
      <c r="B112" s="28"/>
      <c r="C112" s="28"/>
      <c r="D112" s="110"/>
      <c r="E112" s="481"/>
      <c r="F112" s="220"/>
      <c r="G112" s="48"/>
      <c r="H112" s="48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48"/>
      <c r="Z112" s="48"/>
      <c r="AA112" s="29"/>
      <c r="AB112" s="48"/>
      <c r="AC112" s="48"/>
      <c r="AD112" s="48"/>
      <c r="AE112" s="483"/>
      <c r="AF112" s="28"/>
      <c r="AG112" s="206"/>
      <c r="AH112" s="205"/>
      <c r="AI112" s="205"/>
      <c r="AJ112" s="28"/>
      <c r="AK112" s="28"/>
      <c r="AL112" s="28"/>
      <c r="AM112" s="28"/>
      <c r="AN112" s="28"/>
      <c r="AO112" s="28"/>
      <c r="AP112" s="28"/>
      <c r="AQ112" s="28"/>
      <c r="AR112" s="28"/>
      <c r="AS112" s="109"/>
      <c r="AT112" s="28"/>
      <c r="AU112" s="28"/>
      <c r="AV112" s="28"/>
      <c r="AW112" s="28"/>
    </row>
    <row r="113" spans="2:49" ht="18.75" customHeight="1">
      <c r="B113" s="28"/>
      <c r="C113" s="28"/>
      <c r="D113" s="110"/>
      <c r="E113" s="451"/>
      <c r="F113" s="220"/>
      <c r="G113" s="48"/>
      <c r="H113" s="48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48"/>
      <c r="Z113" s="48"/>
      <c r="AA113" s="48"/>
      <c r="AB113" s="48"/>
      <c r="AC113" s="48"/>
      <c r="AD113" s="48"/>
      <c r="AE113" s="483"/>
      <c r="AF113" s="28"/>
      <c r="AG113" s="186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109"/>
      <c r="AT113" s="28"/>
      <c r="AU113" s="28"/>
      <c r="AV113" s="28"/>
      <c r="AW113" s="28"/>
    </row>
    <row r="114" spans="2:49" ht="18.75" customHeight="1">
      <c r="B114" s="28"/>
      <c r="C114" s="28"/>
      <c r="D114" s="110"/>
      <c r="E114" s="481">
        <v>5</v>
      </c>
      <c r="F114" s="220"/>
      <c r="G114" s="48"/>
      <c r="H114" s="48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48"/>
      <c r="Z114" s="48"/>
      <c r="AA114" s="48"/>
      <c r="AB114" s="48"/>
      <c r="AC114" s="48"/>
      <c r="AD114" s="48"/>
      <c r="AE114" s="223"/>
      <c r="AF114" s="28"/>
      <c r="AG114" s="189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109"/>
      <c r="AT114" s="28"/>
      <c r="AU114" s="28"/>
      <c r="AV114" s="28"/>
      <c r="AW114" s="28"/>
    </row>
    <row r="115" spans="2:49" ht="18.75" customHeight="1">
      <c r="B115" s="28"/>
      <c r="C115" s="28"/>
      <c r="D115" s="110"/>
      <c r="E115" s="481"/>
      <c r="F115" s="220"/>
      <c r="G115" s="48"/>
      <c r="H115" s="48"/>
      <c r="I115" s="48"/>
      <c r="J115" s="48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48"/>
      <c r="Z115" s="48"/>
      <c r="AA115" s="48"/>
      <c r="AB115" s="48"/>
      <c r="AC115" s="48"/>
      <c r="AD115" s="48"/>
      <c r="AE115" s="254">
        <v>12</v>
      </c>
      <c r="AF115" s="28"/>
      <c r="AG115" s="195"/>
      <c r="AH115" s="191"/>
      <c r="AI115" s="191"/>
      <c r="AJ115" s="189"/>
      <c r="AK115" s="189"/>
      <c r="AL115" s="189"/>
      <c r="AM115" s="189"/>
      <c r="AN115" s="189"/>
      <c r="AO115" s="189"/>
      <c r="AP115" s="188"/>
      <c r="AQ115" s="188"/>
      <c r="AR115" s="188"/>
      <c r="AS115" s="109"/>
      <c r="AT115" s="28"/>
      <c r="AU115" s="28"/>
      <c r="AV115" s="28"/>
      <c r="AW115" s="28"/>
    </row>
    <row r="116" spans="2:49" ht="18.75" customHeight="1" thickBot="1">
      <c r="B116" s="28"/>
      <c r="C116" s="28"/>
      <c r="D116" s="110"/>
      <c r="E116" s="482"/>
      <c r="F116" s="224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255"/>
      <c r="U116" s="255"/>
      <c r="V116" s="258"/>
      <c r="W116" s="255"/>
      <c r="X116" s="255"/>
      <c r="Y116" s="255"/>
      <c r="Z116" s="255"/>
      <c r="AA116" s="255"/>
      <c r="AB116" s="255"/>
      <c r="AC116" s="255"/>
      <c r="AD116" s="429">
        <v>6</v>
      </c>
      <c r="AE116" s="480"/>
      <c r="AF116" s="28"/>
      <c r="AG116" s="195"/>
      <c r="AH116" s="192"/>
      <c r="AI116" s="192"/>
      <c r="AJ116" s="28"/>
      <c r="AK116" s="28"/>
      <c r="AL116" s="28"/>
      <c r="AM116" s="28"/>
      <c r="AN116" s="28"/>
      <c r="AO116" s="28"/>
      <c r="AP116" s="28"/>
      <c r="AQ116" s="28"/>
      <c r="AR116" s="28"/>
      <c r="AS116" s="109"/>
      <c r="AT116" s="28"/>
      <c r="AU116" s="28"/>
      <c r="AV116" s="28"/>
      <c r="AW116" s="28"/>
    </row>
    <row r="117" spans="2:49" ht="18.75" customHeight="1">
      <c r="B117" s="28"/>
      <c r="C117" s="28"/>
      <c r="D117" s="111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3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4"/>
      <c r="AT117" s="28"/>
      <c r="AU117" s="28"/>
      <c r="AV117" s="28"/>
      <c r="AW117" s="28"/>
    </row>
    <row r="118" spans="2:49" ht="18.75" customHeight="1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7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</row>
    <row r="119" spans="2:49" ht="18.75" customHeight="1"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7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</row>
    <row r="120" spans="2:49" ht="18.75" customHeight="1">
      <c r="B120" s="118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78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20"/>
      <c r="AV120" s="28"/>
      <c r="AW120" s="28"/>
    </row>
    <row r="121" spans="2:49" ht="24.75" customHeight="1">
      <c r="B121" s="110"/>
      <c r="C121" s="28"/>
      <c r="D121" s="28"/>
      <c r="E121" s="28"/>
      <c r="F121" s="28"/>
      <c r="G121" s="28"/>
      <c r="H121" s="28"/>
      <c r="I121" s="28"/>
      <c r="J121" s="28"/>
      <c r="K121" s="209" t="s">
        <v>860</v>
      </c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  <c r="AA121" s="28"/>
      <c r="AB121" s="28"/>
      <c r="AC121" s="28"/>
      <c r="AD121" s="336">
        <v>1</v>
      </c>
      <c r="AE121" s="262" t="s">
        <v>806</v>
      </c>
      <c r="AF121" s="337"/>
      <c r="AG121" s="337"/>
      <c r="AH121" s="337"/>
      <c r="AI121" s="337"/>
      <c r="AJ121" s="195"/>
      <c r="AK121" s="195"/>
      <c r="AL121" s="337">
        <v>21</v>
      </c>
      <c r="AM121" s="262" t="s">
        <v>814</v>
      </c>
      <c r="AN121" s="262"/>
      <c r="AO121" s="262"/>
      <c r="AP121" s="28"/>
      <c r="AQ121" s="28"/>
      <c r="AR121" s="28"/>
      <c r="AS121" s="28"/>
      <c r="AT121" s="28"/>
      <c r="AU121" s="109"/>
      <c r="AV121" s="28"/>
      <c r="AW121" s="28"/>
    </row>
    <row r="122" spans="2:49" ht="21" customHeight="1" thickBot="1">
      <c r="B122" s="110"/>
      <c r="C122" s="28"/>
      <c r="D122" s="28"/>
      <c r="E122" s="28"/>
      <c r="F122" s="28"/>
      <c r="G122" s="28"/>
      <c r="H122" s="28"/>
      <c r="I122" s="28"/>
      <c r="J122" s="28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8"/>
      <c r="AB122" s="28"/>
      <c r="AC122" s="28"/>
      <c r="AD122" s="336">
        <v>2</v>
      </c>
      <c r="AE122" s="262" t="s">
        <v>803</v>
      </c>
      <c r="AF122" s="337"/>
      <c r="AG122" s="337"/>
      <c r="AH122" s="337"/>
      <c r="AI122" s="337"/>
      <c r="AJ122" s="195"/>
      <c r="AK122" s="195"/>
      <c r="AL122" s="337">
        <v>22</v>
      </c>
      <c r="AM122" s="260" t="s">
        <v>816</v>
      </c>
      <c r="AN122" s="260"/>
      <c r="AO122" s="260"/>
      <c r="AP122" s="28"/>
      <c r="AQ122" s="28"/>
      <c r="AR122" s="28"/>
      <c r="AS122" s="28"/>
      <c r="AT122" s="28"/>
      <c r="AU122" s="109"/>
      <c r="AV122" s="28"/>
      <c r="AW122" s="28"/>
    </row>
    <row r="123" spans="2:49" ht="18" customHeight="1">
      <c r="B123" s="110"/>
      <c r="C123" s="474" t="s">
        <v>735</v>
      </c>
      <c r="D123" s="263"/>
      <c r="E123" s="265">
        <v>5</v>
      </c>
      <c r="F123" s="335"/>
      <c r="G123" s="265">
        <v>27</v>
      </c>
      <c r="H123" s="263"/>
      <c r="I123" s="265">
        <v>26</v>
      </c>
      <c r="J123" s="263"/>
      <c r="K123" s="265">
        <v>21</v>
      </c>
      <c r="L123" s="263"/>
      <c r="M123" s="265">
        <v>14</v>
      </c>
      <c r="N123" s="263"/>
      <c r="O123" s="265">
        <v>19</v>
      </c>
      <c r="P123" s="263"/>
      <c r="Q123" s="265">
        <v>15</v>
      </c>
      <c r="R123" s="263"/>
      <c r="S123" s="263"/>
      <c r="T123" s="265">
        <v>17</v>
      </c>
      <c r="U123" s="265">
        <v>16</v>
      </c>
      <c r="V123" s="265">
        <v>20</v>
      </c>
      <c r="W123" s="263"/>
      <c r="X123" s="265">
        <v>28</v>
      </c>
      <c r="Y123" s="476">
        <v>13</v>
      </c>
      <c r="Z123" s="477"/>
      <c r="AA123" s="263"/>
      <c r="AB123" s="263"/>
      <c r="AC123" s="235">
        <v>8</v>
      </c>
      <c r="AD123" s="336">
        <v>3</v>
      </c>
      <c r="AE123" s="262" t="s">
        <v>802</v>
      </c>
      <c r="AF123" s="240"/>
      <c r="AG123" s="337"/>
      <c r="AH123" s="337"/>
      <c r="AI123" s="337"/>
      <c r="AJ123" s="195"/>
      <c r="AK123" s="195"/>
      <c r="AL123" s="337">
        <v>23</v>
      </c>
      <c r="AM123" s="260" t="s">
        <v>817</v>
      </c>
      <c r="AN123" s="260"/>
      <c r="AO123" s="260"/>
      <c r="AP123" s="28"/>
      <c r="AQ123" s="28"/>
      <c r="AR123" s="28"/>
      <c r="AS123" s="28"/>
      <c r="AT123" s="28"/>
      <c r="AU123" s="109"/>
      <c r="AV123" s="28"/>
      <c r="AW123" s="28"/>
    </row>
    <row r="124" spans="2:49" ht="18.75" customHeight="1">
      <c r="B124" s="110"/>
      <c r="C124" s="475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27"/>
      <c r="AD124" s="336">
        <v>4</v>
      </c>
      <c r="AE124" s="262" t="s">
        <v>804</v>
      </c>
      <c r="AF124" s="240"/>
      <c r="AG124" s="337"/>
      <c r="AH124" s="337"/>
      <c r="AI124" s="337"/>
      <c r="AJ124" s="195"/>
      <c r="AK124" s="195"/>
      <c r="AL124" s="337">
        <v>24</v>
      </c>
      <c r="AM124" s="260" t="s">
        <v>818</v>
      </c>
      <c r="AN124" s="260"/>
      <c r="AO124" s="260"/>
      <c r="AP124" s="261"/>
      <c r="AQ124" s="261"/>
      <c r="AR124" s="261"/>
      <c r="AS124" s="28"/>
      <c r="AT124" s="28"/>
      <c r="AU124" s="109"/>
      <c r="AV124" s="28"/>
      <c r="AW124" s="28"/>
    </row>
    <row r="125" spans="2:49" ht="18.75" customHeight="1">
      <c r="B125" s="110"/>
      <c r="C125" s="210">
        <v>10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27"/>
      <c r="AD125" s="336">
        <v>5</v>
      </c>
      <c r="AE125" s="262" t="s">
        <v>861</v>
      </c>
      <c r="AF125" s="338"/>
      <c r="AG125" s="337"/>
      <c r="AH125" s="337"/>
      <c r="AI125" s="337"/>
      <c r="AJ125" s="195"/>
      <c r="AK125" s="195"/>
      <c r="AL125" s="337">
        <v>25</v>
      </c>
      <c r="AM125" s="260" t="s">
        <v>819</v>
      </c>
      <c r="AN125" s="260"/>
      <c r="AO125" s="260"/>
      <c r="AP125" s="28"/>
      <c r="AQ125" s="28"/>
      <c r="AR125" s="28"/>
      <c r="AS125" s="28"/>
      <c r="AT125" s="28"/>
      <c r="AU125" s="109"/>
      <c r="AV125" s="28"/>
      <c r="AW125" s="28"/>
    </row>
    <row r="126" spans="2:49" ht="18.75" customHeight="1">
      <c r="B126" s="110"/>
      <c r="C126" s="444" t="s">
        <v>824</v>
      </c>
      <c r="D126" s="432"/>
      <c r="E126" s="29"/>
      <c r="F126" s="29"/>
      <c r="G126" s="29"/>
      <c r="H126" s="29"/>
      <c r="I126" s="221"/>
      <c r="J126" s="221"/>
      <c r="K126" s="404">
        <v>3</v>
      </c>
      <c r="L126" s="405"/>
      <c r="M126" s="405"/>
      <c r="N126" s="405"/>
      <c r="O126" s="406"/>
      <c r="P126" s="221"/>
      <c r="Q126" s="221"/>
      <c r="R126" s="221"/>
      <c r="S126" s="221"/>
      <c r="T126" s="221"/>
      <c r="U126" s="221"/>
      <c r="V126" s="221"/>
      <c r="W126" s="29"/>
      <c r="X126" s="29"/>
      <c r="Y126" s="29"/>
      <c r="Z126" s="29"/>
      <c r="AA126" s="29"/>
      <c r="AB126" s="29"/>
      <c r="AC126" s="227"/>
      <c r="AD126" s="336">
        <v>6</v>
      </c>
      <c r="AE126" s="262" t="s">
        <v>769</v>
      </c>
      <c r="AF126" s="338"/>
      <c r="AG126" s="337"/>
      <c r="AH126" s="337"/>
      <c r="AI126" s="337"/>
      <c r="AJ126" s="195"/>
      <c r="AK126" s="195"/>
      <c r="AL126" s="337">
        <v>26</v>
      </c>
      <c r="AM126" s="260" t="s">
        <v>778</v>
      </c>
      <c r="AN126" s="260"/>
      <c r="AO126" s="260"/>
      <c r="AP126" s="28"/>
      <c r="AQ126" s="28"/>
      <c r="AR126" s="28"/>
      <c r="AS126" s="28"/>
      <c r="AT126" s="28"/>
      <c r="AU126" s="109"/>
      <c r="AV126" s="28"/>
      <c r="AW126" s="28"/>
    </row>
    <row r="127" spans="2:49" ht="18.75" customHeight="1">
      <c r="B127" s="110"/>
      <c r="C127" s="445"/>
      <c r="D127" s="417"/>
      <c r="E127" s="221"/>
      <c r="F127" s="221"/>
      <c r="G127" s="221"/>
      <c r="H127" s="221"/>
      <c r="I127" s="221"/>
      <c r="J127" s="221"/>
      <c r="K127" s="407"/>
      <c r="L127" s="408"/>
      <c r="M127" s="408"/>
      <c r="N127" s="408"/>
      <c r="O127" s="409"/>
      <c r="P127" s="221"/>
      <c r="Q127" s="221"/>
      <c r="R127" s="404">
        <v>3</v>
      </c>
      <c r="S127" s="405"/>
      <c r="T127" s="405"/>
      <c r="U127" s="405"/>
      <c r="V127" s="406"/>
      <c r="W127" s="29"/>
      <c r="X127" s="29"/>
      <c r="Y127" s="29"/>
      <c r="Z127" s="29"/>
      <c r="AA127" s="29"/>
      <c r="AB127" s="29"/>
      <c r="AC127" s="264"/>
      <c r="AD127" s="336">
        <v>7</v>
      </c>
      <c r="AE127" s="262" t="s">
        <v>807</v>
      </c>
      <c r="AF127" s="338"/>
      <c r="AG127" s="337"/>
      <c r="AH127" s="337"/>
      <c r="AI127" s="337"/>
      <c r="AJ127" s="195"/>
      <c r="AK127" s="195"/>
      <c r="AL127" s="337">
        <v>27</v>
      </c>
      <c r="AM127" s="260" t="s">
        <v>820</v>
      </c>
      <c r="AN127" s="260"/>
      <c r="AO127" s="260"/>
      <c r="AP127" s="28"/>
      <c r="AQ127" s="28"/>
      <c r="AR127" s="28"/>
      <c r="AS127" s="28"/>
      <c r="AT127" s="28"/>
      <c r="AU127" s="109"/>
      <c r="AV127" s="28"/>
      <c r="AW127" s="28"/>
    </row>
    <row r="128" spans="2:49" ht="18.75" customHeight="1">
      <c r="B128" s="110"/>
      <c r="C128" s="211">
        <v>6</v>
      </c>
      <c r="D128" s="29"/>
      <c r="E128" s="221"/>
      <c r="F128" s="221"/>
      <c r="G128" s="221"/>
      <c r="H128" s="221"/>
      <c r="I128" s="221"/>
      <c r="J128" s="221"/>
      <c r="P128" s="221"/>
      <c r="Q128" s="221"/>
      <c r="R128" s="407"/>
      <c r="S128" s="408"/>
      <c r="T128" s="408"/>
      <c r="U128" s="408"/>
      <c r="V128" s="409"/>
      <c r="W128" s="29"/>
      <c r="X128" s="29"/>
      <c r="Y128" s="431">
        <v>25</v>
      </c>
      <c r="Z128" s="432"/>
      <c r="AA128" s="29"/>
      <c r="AB128" s="29"/>
      <c r="AC128" s="264"/>
      <c r="AD128" s="336">
        <v>8</v>
      </c>
      <c r="AE128" s="401" t="s">
        <v>862</v>
      </c>
      <c r="AF128" s="401"/>
      <c r="AG128" s="401"/>
      <c r="AH128" s="401"/>
      <c r="AI128" s="401"/>
      <c r="AJ128" s="401"/>
      <c r="AK128" s="342"/>
      <c r="AL128" s="337">
        <v>28</v>
      </c>
      <c r="AM128" s="250" t="s">
        <v>821</v>
      </c>
      <c r="AN128" s="250"/>
      <c r="AO128" s="250"/>
      <c r="AP128" s="28"/>
      <c r="AQ128" s="28"/>
      <c r="AR128" s="28"/>
      <c r="AS128" s="28"/>
      <c r="AT128" s="28"/>
      <c r="AU128" s="109"/>
      <c r="AV128" s="28"/>
      <c r="AW128" s="28"/>
    </row>
    <row r="129" spans="2:55" ht="18.75" customHeight="1" thickBot="1">
      <c r="B129" s="110"/>
      <c r="C129" s="332">
        <v>11</v>
      </c>
      <c r="D129" s="29"/>
      <c r="E129" s="221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9"/>
      <c r="X129" s="29"/>
      <c r="Y129" s="416"/>
      <c r="Z129" s="417"/>
      <c r="AA129" s="29"/>
      <c r="AB129" s="29"/>
      <c r="AC129" s="264"/>
      <c r="AD129" s="336">
        <v>9</v>
      </c>
      <c r="AE129" s="339" t="s">
        <v>809</v>
      </c>
      <c r="AF129" s="338"/>
      <c r="AG129" s="337"/>
      <c r="AH129" s="337"/>
      <c r="AI129" s="337"/>
      <c r="AJ129" s="195"/>
      <c r="AK129" s="195"/>
      <c r="AL129" s="337">
        <v>29</v>
      </c>
      <c r="AM129" s="250" t="s">
        <v>822</v>
      </c>
      <c r="AN129" s="250"/>
      <c r="AO129" s="250"/>
      <c r="AP129" s="28"/>
      <c r="AQ129" s="28"/>
      <c r="AR129" s="28"/>
      <c r="AS129" s="28"/>
      <c r="AT129" s="28"/>
      <c r="AU129" s="109"/>
      <c r="AV129" s="28"/>
      <c r="AW129" s="28"/>
    </row>
    <row r="130" spans="2:55" ht="18.75" customHeight="1">
      <c r="B130" s="110"/>
      <c r="C130" s="84"/>
      <c r="D130" s="29"/>
      <c r="E130" s="221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9"/>
      <c r="X130" s="29"/>
      <c r="Y130" s="29"/>
      <c r="Z130" s="29"/>
      <c r="AA130" s="29"/>
      <c r="AB130" s="29"/>
      <c r="AC130" s="264"/>
      <c r="AD130" s="336">
        <v>10</v>
      </c>
      <c r="AE130" s="402" t="s">
        <v>810</v>
      </c>
      <c r="AF130" s="402"/>
      <c r="AG130" s="402"/>
      <c r="AH130" s="402"/>
      <c r="AI130" s="337"/>
      <c r="AJ130" s="195"/>
      <c r="AK130" s="195"/>
      <c r="AL130" s="337"/>
      <c r="AM130" s="250" t="s">
        <v>823</v>
      </c>
      <c r="AN130" s="250"/>
      <c r="AO130" s="250"/>
      <c r="AP130" s="28"/>
      <c r="AQ130" s="28"/>
      <c r="AR130" s="28"/>
      <c r="AS130" s="28"/>
      <c r="AT130" s="28"/>
      <c r="AU130" s="109"/>
      <c r="AV130" s="28"/>
      <c r="AW130" s="28"/>
    </row>
    <row r="131" spans="2:55" ht="18.75" customHeight="1">
      <c r="B131" s="110"/>
      <c r="C131" s="197"/>
      <c r="D131" s="29"/>
      <c r="E131" s="221"/>
      <c r="F131" s="221"/>
      <c r="G131" s="221"/>
      <c r="H131" s="221"/>
      <c r="I131" s="221"/>
      <c r="J131" s="221"/>
      <c r="K131" s="404">
        <v>3</v>
      </c>
      <c r="L131" s="405"/>
      <c r="M131" s="405"/>
      <c r="N131" s="405"/>
      <c r="O131" s="406"/>
      <c r="P131" s="221"/>
      <c r="Q131" s="221"/>
      <c r="R131" s="221"/>
      <c r="S131" s="221"/>
      <c r="T131" s="221"/>
      <c r="U131" s="221"/>
      <c r="V131" s="221"/>
      <c r="W131" s="29"/>
      <c r="X131" s="29"/>
      <c r="Y131" s="29"/>
      <c r="Z131" s="29"/>
      <c r="AA131" s="29"/>
      <c r="AB131" s="29"/>
      <c r="AC131" s="264"/>
      <c r="AD131" s="336">
        <v>11</v>
      </c>
      <c r="AE131" s="340" t="s">
        <v>770</v>
      </c>
      <c r="AF131" s="338"/>
      <c r="AG131" s="337"/>
      <c r="AH131" s="337"/>
      <c r="AI131" s="337"/>
      <c r="AJ131" s="337"/>
      <c r="AK131" s="337"/>
      <c r="AL131" s="337"/>
      <c r="AM131" s="28"/>
      <c r="AN131" s="28"/>
      <c r="AO131" s="28"/>
      <c r="AP131" s="28"/>
      <c r="AQ131" s="28"/>
      <c r="AR131" s="28"/>
      <c r="AS131" s="28"/>
      <c r="AT131" s="28"/>
      <c r="AU131" s="109"/>
      <c r="AV131" s="28"/>
      <c r="AW131" s="28"/>
    </row>
    <row r="132" spans="2:55" ht="18.75" customHeight="1">
      <c r="B132" s="110"/>
      <c r="C132" s="197"/>
      <c r="D132" s="221"/>
      <c r="E132" s="221"/>
      <c r="F132" s="221"/>
      <c r="G132" s="221"/>
      <c r="H132" s="221"/>
      <c r="I132" s="221"/>
      <c r="J132" s="221"/>
      <c r="K132" s="407"/>
      <c r="L132" s="408"/>
      <c r="M132" s="408"/>
      <c r="N132" s="408"/>
      <c r="O132" s="409"/>
      <c r="P132" s="221"/>
      <c r="Q132" s="221"/>
      <c r="R132" s="221"/>
      <c r="S132" s="221"/>
      <c r="T132" s="221"/>
      <c r="U132" s="221"/>
      <c r="V132" s="221"/>
      <c r="W132" s="29"/>
      <c r="X132" s="29"/>
      <c r="Y132" s="29"/>
      <c r="Z132" s="29"/>
      <c r="AA132" s="29"/>
      <c r="AB132" s="29"/>
      <c r="AC132" s="264"/>
      <c r="AD132" s="336">
        <v>12</v>
      </c>
      <c r="AE132" s="262" t="s">
        <v>773</v>
      </c>
      <c r="AF132" s="338"/>
      <c r="AG132" s="337"/>
      <c r="AH132" s="337"/>
      <c r="AI132" s="337"/>
      <c r="AJ132" s="337"/>
      <c r="AK132" s="337"/>
      <c r="AL132" s="341"/>
      <c r="AM132" s="28"/>
      <c r="AN132" s="28"/>
      <c r="AO132" s="28"/>
      <c r="AP132" s="28"/>
      <c r="AQ132" s="28"/>
      <c r="AR132" s="28"/>
      <c r="AT132" s="28"/>
      <c r="AU132" s="109"/>
      <c r="AV132" s="28"/>
      <c r="AW132" s="28"/>
    </row>
    <row r="133" spans="2:55" ht="18.75" customHeight="1">
      <c r="B133" s="110"/>
      <c r="C133" s="197"/>
      <c r="D133" s="221"/>
      <c r="E133" s="221"/>
      <c r="F133" s="221"/>
      <c r="G133" s="221"/>
      <c r="H133" s="221"/>
      <c r="I133" s="221"/>
      <c r="J133" s="221"/>
      <c r="P133" s="221"/>
      <c r="Q133" s="221"/>
      <c r="R133" s="404">
        <v>3</v>
      </c>
      <c r="S133" s="405"/>
      <c r="T133" s="405"/>
      <c r="U133" s="405"/>
      <c r="V133" s="406"/>
      <c r="W133" s="29"/>
      <c r="X133" s="29"/>
      <c r="Y133" s="431">
        <v>1</v>
      </c>
      <c r="Z133" s="432"/>
      <c r="AA133" s="29"/>
      <c r="AB133" s="29"/>
      <c r="AC133" s="264"/>
      <c r="AD133" s="336">
        <v>13</v>
      </c>
      <c r="AE133" s="262" t="s">
        <v>811</v>
      </c>
      <c r="AF133" s="338"/>
      <c r="AG133" s="337"/>
      <c r="AH133" s="337"/>
      <c r="AI133" s="337"/>
      <c r="AJ133" s="337"/>
      <c r="AK133" s="337"/>
      <c r="AL133" s="341"/>
      <c r="AM133" s="260"/>
      <c r="AN133" s="260"/>
      <c r="AO133" s="260"/>
      <c r="AP133" s="28"/>
      <c r="AQ133" s="28"/>
      <c r="AR133" s="28"/>
      <c r="AS133" s="28"/>
      <c r="AT133" s="28"/>
      <c r="AU133" s="109"/>
      <c r="AV133" s="28"/>
      <c r="AW133" s="28"/>
    </row>
    <row r="134" spans="2:55" ht="18.75" customHeight="1">
      <c r="B134" s="110"/>
      <c r="C134" s="197"/>
      <c r="D134" s="221"/>
      <c r="E134" s="221"/>
      <c r="F134" s="221"/>
      <c r="G134" s="221"/>
      <c r="H134" s="221"/>
      <c r="I134" s="221"/>
      <c r="J134" s="221"/>
      <c r="P134" s="221"/>
      <c r="Q134" s="221"/>
      <c r="R134" s="407"/>
      <c r="S134" s="408"/>
      <c r="T134" s="408"/>
      <c r="U134" s="408"/>
      <c r="V134" s="409"/>
      <c r="W134" s="29"/>
      <c r="X134" s="29"/>
      <c r="Y134" s="416"/>
      <c r="Z134" s="417"/>
      <c r="AA134" s="29"/>
      <c r="AB134" s="29"/>
      <c r="AC134" s="264"/>
      <c r="AD134" s="336">
        <v>14</v>
      </c>
      <c r="AE134" s="262" t="s">
        <v>776</v>
      </c>
      <c r="AF134" s="341"/>
      <c r="AG134" s="341"/>
      <c r="AH134" s="341"/>
      <c r="AI134" s="341"/>
      <c r="AJ134" s="337"/>
      <c r="AK134" s="337"/>
      <c r="AL134" s="341"/>
      <c r="AM134" s="260"/>
      <c r="AN134" s="260"/>
      <c r="AO134" s="260"/>
      <c r="AP134" s="28"/>
      <c r="AQ134" s="28"/>
      <c r="AR134" s="28"/>
      <c r="AS134" s="28"/>
      <c r="AT134" s="28"/>
      <c r="AU134" s="109"/>
      <c r="AV134" s="28"/>
      <c r="AW134" s="28"/>
    </row>
    <row r="135" spans="2:55" ht="18.75" customHeight="1">
      <c r="B135" s="110"/>
      <c r="C135" s="450">
        <v>4</v>
      </c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9"/>
      <c r="X135" s="29"/>
      <c r="Y135" s="208">
        <v>8</v>
      </c>
      <c r="Z135" s="29"/>
      <c r="AA135" s="29"/>
      <c r="AB135" s="29"/>
      <c r="AC135" s="264"/>
      <c r="AD135" s="336">
        <v>15</v>
      </c>
      <c r="AE135" s="403" t="s">
        <v>812</v>
      </c>
      <c r="AF135" s="403"/>
      <c r="AG135" s="403"/>
      <c r="AH135" s="403"/>
      <c r="AI135" s="403"/>
      <c r="AJ135" s="337"/>
      <c r="AK135" s="337"/>
      <c r="AL135" s="341"/>
      <c r="AM135" s="261"/>
      <c r="AN135" s="261"/>
      <c r="AO135" s="261"/>
      <c r="AU135" s="109"/>
      <c r="AV135" s="28"/>
      <c r="AW135" s="28"/>
    </row>
    <row r="136" spans="2:55" ht="18.75" customHeight="1">
      <c r="B136" s="110"/>
      <c r="C136" s="451"/>
      <c r="D136" s="221"/>
      <c r="E136" s="29"/>
      <c r="F136" s="29"/>
      <c r="G136" s="221"/>
      <c r="H136" s="221"/>
      <c r="I136" s="221"/>
      <c r="J136" s="221"/>
      <c r="K136" s="404">
        <v>3</v>
      </c>
      <c r="L136" s="405"/>
      <c r="M136" s="405"/>
      <c r="N136" s="405"/>
      <c r="O136" s="406"/>
      <c r="P136" s="221"/>
      <c r="Q136" s="221"/>
      <c r="R136" s="221"/>
      <c r="S136" s="221"/>
      <c r="T136" s="221"/>
      <c r="U136" s="221"/>
      <c r="V136" s="221"/>
      <c r="W136" s="29"/>
      <c r="X136" s="29"/>
      <c r="Y136" s="29"/>
      <c r="Z136" s="29"/>
      <c r="AA136" s="29"/>
      <c r="AB136" s="29"/>
      <c r="AC136" s="227"/>
      <c r="AD136" s="336">
        <v>16</v>
      </c>
      <c r="AE136" s="262" t="s">
        <v>734</v>
      </c>
      <c r="AF136" s="240"/>
      <c r="AG136" s="337"/>
      <c r="AH136" s="337"/>
      <c r="AI136" s="337"/>
      <c r="AJ136" s="337"/>
      <c r="AK136" s="337"/>
      <c r="AL136" s="341"/>
      <c r="AM136" s="28"/>
      <c r="AN136" s="28"/>
      <c r="AO136" s="28"/>
      <c r="AP136" s="28"/>
      <c r="AQ136" s="28"/>
      <c r="AR136" s="28"/>
      <c r="AS136" s="28"/>
      <c r="AT136" s="28"/>
      <c r="AU136" s="109"/>
      <c r="AV136" s="28"/>
      <c r="AW136" s="28"/>
    </row>
    <row r="137" spans="2:55" ht="18.75" customHeight="1">
      <c r="B137" s="110"/>
      <c r="C137" s="197"/>
      <c r="D137" s="221"/>
      <c r="E137" s="29"/>
      <c r="F137" s="29"/>
      <c r="G137" s="221"/>
      <c r="H137" s="221"/>
      <c r="I137" s="221"/>
      <c r="J137" s="221"/>
      <c r="K137" s="407"/>
      <c r="L137" s="408"/>
      <c r="M137" s="408"/>
      <c r="N137" s="408"/>
      <c r="O137" s="409"/>
      <c r="P137" s="221"/>
      <c r="Q137" s="221"/>
      <c r="R137" s="221"/>
      <c r="S137" s="221"/>
      <c r="T137" s="221"/>
      <c r="U137" s="221"/>
      <c r="V137" s="221"/>
      <c r="W137" s="29"/>
      <c r="X137" s="29"/>
      <c r="Y137" s="29"/>
      <c r="Z137" s="29"/>
      <c r="AA137" s="29"/>
      <c r="AB137" s="29"/>
      <c r="AC137" s="227"/>
      <c r="AD137" s="336">
        <v>17</v>
      </c>
      <c r="AE137" s="262" t="s">
        <v>815</v>
      </c>
      <c r="AF137" s="337"/>
      <c r="AG137" s="337"/>
      <c r="AH137" s="337"/>
      <c r="AI137" s="337"/>
      <c r="AJ137" s="337"/>
      <c r="AK137" s="337"/>
      <c r="AL137" s="341"/>
      <c r="AM137" s="28"/>
      <c r="AN137" s="28"/>
      <c r="AO137" s="28"/>
      <c r="AP137" s="28"/>
      <c r="AQ137" s="28"/>
      <c r="AR137" s="28"/>
      <c r="AS137" s="28"/>
      <c r="AT137" s="28"/>
      <c r="AU137" s="109"/>
      <c r="AV137" s="28"/>
      <c r="AW137" s="28"/>
    </row>
    <row r="138" spans="2:55" ht="18.75" customHeight="1">
      <c r="B138" s="110"/>
      <c r="C138" s="212">
        <v>18</v>
      </c>
      <c r="D138" s="221"/>
      <c r="E138" s="29"/>
      <c r="F138" s="29"/>
      <c r="G138" s="221"/>
      <c r="H138" s="221"/>
      <c r="I138" s="221"/>
      <c r="J138" s="221"/>
      <c r="P138" s="221"/>
      <c r="Q138" s="221"/>
      <c r="R138" s="221"/>
      <c r="S138" s="221"/>
      <c r="T138" s="221"/>
      <c r="U138" s="221"/>
      <c r="V138" s="221"/>
      <c r="W138" s="29"/>
      <c r="X138" s="29"/>
      <c r="Y138" s="29"/>
      <c r="Z138" s="29"/>
      <c r="AA138" s="29"/>
      <c r="AB138" s="29"/>
      <c r="AC138" s="227"/>
      <c r="AD138" s="336">
        <v>18</v>
      </c>
      <c r="AE138" s="340" t="s">
        <v>863</v>
      </c>
      <c r="AF138" s="337"/>
      <c r="AG138" s="337"/>
      <c r="AH138" s="337"/>
      <c r="AI138" s="337"/>
      <c r="AJ138" s="337"/>
      <c r="AK138" s="337"/>
      <c r="AL138" s="341"/>
      <c r="AM138" s="28"/>
      <c r="AN138" s="28"/>
      <c r="AO138" s="28"/>
      <c r="AP138" s="28"/>
      <c r="AQ138" s="28"/>
      <c r="AR138" s="28"/>
      <c r="AS138" s="28"/>
      <c r="AT138" s="28"/>
      <c r="AU138" s="109"/>
      <c r="AV138" s="28"/>
      <c r="AW138" s="28"/>
    </row>
    <row r="139" spans="2:55" ht="18.75" customHeight="1">
      <c r="B139" s="110"/>
      <c r="C139" s="236">
        <v>29</v>
      </c>
      <c r="D139" s="221"/>
      <c r="E139" s="29"/>
      <c r="F139" s="29"/>
      <c r="G139" s="29"/>
      <c r="H139" s="29"/>
      <c r="I139" s="221"/>
      <c r="J139" s="221"/>
      <c r="P139" s="221"/>
      <c r="Q139" s="221"/>
      <c r="R139" s="221"/>
      <c r="S139" s="221"/>
      <c r="T139" s="221"/>
      <c r="U139" s="221"/>
      <c r="V139" s="221"/>
      <c r="W139" s="29"/>
      <c r="X139" s="29"/>
      <c r="Y139" s="29"/>
      <c r="Z139" s="29"/>
      <c r="AA139" s="29"/>
      <c r="AB139" s="29"/>
      <c r="AC139" s="233">
        <v>23</v>
      </c>
      <c r="AD139" s="336">
        <v>19</v>
      </c>
      <c r="AE139" s="340" t="s">
        <v>808</v>
      </c>
      <c r="AF139" s="240"/>
      <c r="AG139" s="337"/>
      <c r="AH139" s="337"/>
      <c r="AI139" s="337"/>
      <c r="AJ139" s="337"/>
      <c r="AK139" s="337"/>
      <c r="AL139" s="341"/>
      <c r="AM139" s="28"/>
      <c r="AN139" s="28"/>
      <c r="AO139" s="28"/>
      <c r="AP139" s="28"/>
      <c r="AQ139" s="28"/>
      <c r="AR139" s="28"/>
      <c r="AS139" s="28"/>
      <c r="AT139" s="28"/>
      <c r="AU139" s="109"/>
      <c r="AV139" s="28"/>
      <c r="AW139" s="28"/>
    </row>
    <row r="140" spans="2:55" ht="18.75" customHeight="1" thickBot="1">
      <c r="B140" s="110"/>
      <c r="C140" s="214">
        <v>9</v>
      </c>
      <c r="D140" s="225"/>
      <c r="E140" s="258"/>
      <c r="F140" s="258"/>
      <c r="G140" s="258"/>
      <c r="H140" s="258"/>
      <c r="I140" s="258"/>
      <c r="J140" s="333"/>
      <c r="K140" s="333"/>
      <c r="L140" s="333"/>
      <c r="M140" s="333"/>
      <c r="N140" s="333"/>
      <c r="O140" s="333"/>
      <c r="P140" s="333"/>
      <c r="Q140" s="258"/>
      <c r="R140" s="258"/>
      <c r="S140" s="258"/>
      <c r="T140" s="258"/>
      <c r="U140" s="258"/>
      <c r="V140" s="258"/>
      <c r="W140" s="258"/>
      <c r="X140" s="258"/>
      <c r="Y140" s="258"/>
      <c r="Z140" s="258"/>
      <c r="AA140" s="258"/>
      <c r="AB140" s="201">
        <v>24</v>
      </c>
      <c r="AC140" s="266">
        <v>22</v>
      </c>
      <c r="AD140" s="336">
        <v>20</v>
      </c>
      <c r="AE140" s="262" t="s">
        <v>813</v>
      </c>
      <c r="AF140" s="240"/>
      <c r="AG140" s="337"/>
      <c r="AH140" s="337"/>
      <c r="AI140" s="337"/>
      <c r="AJ140" s="337"/>
      <c r="AK140" s="337"/>
      <c r="AL140" s="337"/>
      <c r="AM140" s="28"/>
      <c r="AN140" s="28"/>
      <c r="AO140" s="28"/>
      <c r="AP140" s="28"/>
      <c r="AQ140" s="28"/>
      <c r="AR140" s="28"/>
      <c r="AS140" s="28"/>
      <c r="AT140" s="28"/>
      <c r="AU140" s="109"/>
      <c r="AV140" s="28"/>
      <c r="AW140" s="28"/>
    </row>
    <row r="141" spans="2:55" ht="18.75" customHeight="1">
      <c r="B141" s="111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4"/>
      <c r="AV141" s="28"/>
      <c r="AW141" s="28"/>
    </row>
    <row r="142" spans="2:55" ht="18.75" customHeight="1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7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</row>
    <row r="143" spans="2:55" ht="18.75" customHeight="1"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 t="s">
        <v>874</v>
      </c>
      <c r="P143" s="28"/>
      <c r="Q143" s="28"/>
      <c r="R143" s="28"/>
      <c r="S143" s="28"/>
      <c r="T143" s="28"/>
      <c r="U143" s="28"/>
      <c r="V143" s="27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BC143" s="11" t="s">
        <v>889</v>
      </c>
    </row>
    <row r="144" spans="2:55" ht="18.75" customHeight="1">
      <c r="B144" s="28"/>
      <c r="C144" s="28"/>
      <c r="D144" s="118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78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19"/>
      <c r="AJ144" s="119"/>
      <c r="AK144" s="119"/>
      <c r="AL144" s="119"/>
      <c r="AM144" s="119"/>
      <c r="AN144" s="119"/>
      <c r="AO144" s="119"/>
      <c r="AP144" s="119"/>
      <c r="AQ144" s="119"/>
      <c r="AR144" s="119"/>
      <c r="AS144" s="120"/>
      <c r="AT144" s="28"/>
      <c r="AU144" s="28"/>
      <c r="AV144" s="28"/>
      <c r="AW144" s="28"/>
    </row>
    <row r="145" spans="2:49" ht="24.75" customHeight="1">
      <c r="B145" s="28"/>
      <c r="C145" s="28"/>
      <c r="D145" s="110"/>
      <c r="E145" s="28"/>
      <c r="F145" s="28"/>
      <c r="G145" s="28"/>
      <c r="H145" s="28"/>
      <c r="I145" s="28"/>
      <c r="J145" s="28"/>
      <c r="K145" s="28"/>
      <c r="L145" s="28"/>
      <c r="M145" s="433" t="s">
        <v>159</v>
      </c>
      <c r="N145" s="433"/>
      <c r="O145" s="433"/>
      <c r="P145" s="433"/>
      <c r="Q145" s="433"/>
      <c r="R145" s="433"/>
      <c r="S145" s="433"/>
      <c r="T145" s="433"/>
      <c r="U145" s="433"/>
      <c r="V145" s="433"/>
      <c r="W145" s="433"/>
      <c r="X145" s="433"/>
      <c r="Y145" s="433"/>
      <c r="Z145" s="433"/>
      <c r="AA145" s="433"/>
      <c r="AB145" s="433"/>
      <c r="AC145" s="28"/>
      <c r="AD145" s="28"/>
      <c r="AE145" s="28"/>
      <c r="AF145" s="28"/>
      <c r="AG145" s="28"/>
      <c r="AH145" s="194"/>
      <c r="AI145" s="191"/>
      <c r="AJ145" s="191"/>
      <c r="AK145" s="191"/>
      <c r="AL145" s="189"/>
      <c r="AM145" s="189"/>
      <c r="AN145" s="28"/>
      <c r="AO145" s="28"/>
      <c r="AP145" s="28"/>
      <c r="AQ145" s="28"/>
      <c r="AR145" s="28"/>
      <c r="AS145" s="109"/>
      <c r="AT145" s="28"/>
      <c r="AU145" s="28"/>
      <c r="AV145" s="28"/>
      <c r="AW145" s="28"/>
    </row>
    <row r="146" spans="2:49" ht="21" customHeight="1" thickBot="1">
      <c r="B146" s="28"/>
      <c r="C146" s="28"/>
      <c r="D146" s="110"/>
      <c r="E146" s="28"/>
      <c r="F146" s="28"/>
      <c r="G146" s="28"/>
      <c r="H146" s="28"/>
      <c r="I146" s="28"/>
      <c r="J146" s="28"/>
      <c r="K146" s="28"/>
      <c r="L146" s="28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109"/>
      <c r="AT146" s="28"/>
      <c r="AU146" s="28"/>
      <c r="AV146" s="28"/>
      <c r="AW146" s="28"/>
    </row>
    <row r="147" spans="2:49" ht="18" customHeight="1">
      <c r="B147" s="28"/>
      <c r="C147" s="28"/>
      <c r="D147" s="110"/>
      <c r="E147" s="86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0"/>
      <c r="W147" s="87"/>
      <c r="X147" s="87"/>
      <c r="Y147" s="87"/>
      <c r="Z147" s="87"/>
      <c r="AA147" s="87"/>
      <c r="AB147" s="87"/>
      <c r="AC147" s="87"/>
      <c r="AD147" s="87"/>
      <c r="AE147" s="88"/>
      <c r="AF147" s="28"/>
      <c r="AG147" s="186" t="s">
        <v>864</v>
      </c>
      <c r="AH147" s="28"/>
      <c r="AI147" s="28"/>
      <c r="AJ147" s="28"/>
      <c r="AK147" s="28"/>
      <c r="AL147" s="28"/>
      <c r="AM147" s="188" t="s">
        <v>882</v>
      </c>
      <c r="AN147" s="192"/>
      <c r="AO147" s="188"/>
      <c r="AP147" s="188"/>
      <c r="AQ147" s="188"/>
      <c r="AR147" s="188"/>
      <c r="AS147" s="343"/>
      <c r="AT147" s="28"/>
      <c r="AU147" s="28"/>
      <c r="AV147" s="28"/>
      <c r="AW147" s="28"/>
    </row>
    <row r="148" spans="2:49" ht="18.75" customHeight="1">
      <c r="B148" s="28"/>
      <c r="C148" s="28"/>
      <c r="D148" s="110"/>
      <c r="E148" s="446">
        <v>16</v>
      </c>
      <c r="F148" s="442">
        <v>7</v>
      </c>
      <c r="G148" s="432"/>
      <c r="H148" s="28"/>
      <c r="I148" s="431">
        <v>11</v>
      </c>
      <c r="J148" s="432"/>
      <c r="K148" s="28"/>
      <c r="L148" s="431">
        <v>5</v>
      </c>
      <c r="M148" s="432"/>
      <c r="N148" s="28"/>
      <c r="O148" s="76" t="s">
        <v>896</v>
      </c>
      <c r="P148" s="431">
        <v>4</v>
      </c>
      <c r="Q148" s="432"/>
      <c r="R148" s="28"/>
      <c r="S148" s="134">
        <v>8</v>
      </c>
      <c r="T148" s="28"/>
      <c r="U148" s="134"/>
      <c r="V148" s="27"/>
      <c r="W148" s="431">
        <v>9</v>
      </c>
      <c r="X148" s="432"/>
      <c r="Y148" s="28"/>
      <c r="Z148" s="431">
        <v>9</v>
      </c>
      <c r="AA148" s="432"/>
      <c r="AB148" s="28"/>
      <c r="AC148" s="28"/>
      <c r="AD148" s="28"/>
      <c r="AE148" s="89"/>
      <c r="AF148" s="190"/>
      <c r="AG148" s="186" t="s">
        <v>865</v>
      </c>
      <c r="AH148" s="28"/>
      <c r="AI148" s="28"/>
      <c r="AJ148" s="28"/>
      <c r="AK148" s="28"/>
      <c r="AL148" s="28"/>
      <c r="AM148" s="188" t="s">
        <v>883</v>
      </c>
      <c r="AN148" s="306"/>
      <c r="AO148" s="188"/>
      <c r="AP148" s="188"/>
      <c r="AQ148" s="188"/>
      <c r="AR148" s="188"/>
      <c r="AS148" s="343"/>
      <c r="AT148" s="28"/>
      <c r="AU148" s="28"/>
      <c r="AV148" s="28"/>
      <c r="AW148" s="28"/>
    </row>
    <row r="149" spans="2:49" ht="18.75" customHeight="1">
      <c r="B149" s="28"/>
      <c r="C149" s="28"/>
      <c r="D149" s="110"/>
      <c r="E149" s="447"/>
      <c r="F149" s="443"/>
      <c r="G149" s="417"/>
      <c r="H149" s="28"/>
      <c r="I149" s="416"/>
      <c r="J149" s="417"/>
      <c r="K149" s="28"/>
      <c r="L149" s="416"/>
      <c r="M149" s="417"/>
      <c r="N149" s="28"/>
      <c r="O149" s="28"/>
      <c r="P149" s="416"/>
      <c r="Q149" s="417"/>
      <c r="R149" s="28"/>
      <c r="S149" s="28"/>
      <c r="T149" s="28"/>
      <c r="U149" s="28"/>
      <c r="V149" s="27"/>
      <c r="W149" s="416"/>
      <c r="X149" s="417"/>
      <c r="Y149" s="28"/>
      <c r="Z149" s="416"/>
      <c r="AA149" s="417"/>
      <c r="AB149" s="28"/>
      <c r="AC149" s="28"/>
      <c r="AD149" s="28"/>
      <c r="AE149" s="89"/>
      <c r="AF149" s="28"/>
      <c r="AG149" s="186" t="s">
        <v>866</v>
      </c>
      <c r="AH149" s="28"/>
      <c r="AI149" s="28"/>
      <c r="AJ149" s="28"/>
      <c r="AK149" s="28"/>
      <c r="AL149" s="28"/>
      <c r="AM149" s="188" t="s">
        <v>884</v>
      </c>
      <c r="AN149" s="306"/>
      <c r="AO149" s="188"/>
      <c r="AP149" s="188"/>
      <c r="AQ149" s="188"/>
      <c r="AR149" s="188"/>
      <c r="AS149" s="343"/>
      <c r="AT149" s="28"/>
      <c r="AU149" s="28"/>
      <c r="AV149" s="28"/>
      <c r="AW149" s="28"/>
    </row>
    <row r="150" spans="2:49" ht="18.75" customHeight="1">
      <c r="B150" s="28"/>
      <c r="C150" s="28"/>
      <c r="D150" s="110"/>
      <c r="E150" s="44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7"/>
      <c r="W150" s="28"/>
      <c r="X150" s="28"/>
      <c r="Y150" s="28"/>
      <c r="Z150" s="28"/>
      <c r="AA150" s="28"/>
      <c r="AB150" s="20">
        <v>29</v>
      </c>
      <c r="AC150" s="28"/>
      <c r="AD150" s="28"/>
      <c r="AE150" s="89"/>
      <c r="AF150" s="28"/>
      <c r="AG150" s="186" t="s">
        <v>536</v>
      </c>
      <c r="AH150" s="28"/>
      <c r="AI150" s="28"/>
      <c r="AJ150" s="28"/>
      <c r="AK150" s="28"/>
      <c r="AL150" s="28"/>
      <c r="AM150" s="188" t="s">
        <v>885</v>
      </c>
      <c r="AN150" s="306"/>
      <c r="AO150" s="188"/>
      <c r="AP150" s="188"/>
      <c r="AQ150" s="188"/>
      <c r="AR150" s="188"/>
      <c r="AS150" s="343"/>
      <c r="AT150" s="28"/>
      <c r="AU150" s="28"/>
      <c r="AV150" s="28"/>
      <c r="AW150" s="28"/>
    </row>
    <row r="151" spans="2:49" ht="18.75" customHeight="1">
      <c r="B151" s="28"/>
      <c r="C151" s="28"/>
      <c r="D151" s="110"/>
      <c r="E151" s="444">
        <v>14</v>
      </c>
      <c r="F151" s="432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0">
        <v>19</v>
      </c>
      <c r="AB151" s="20">
        <v>20</v>
      </c>
      <c r="AC151" s="28"/>
      <c r="AD151" s="28"/>
      <c r="AE151" s="89"/>
      <c r="AF151" s="28"/>
      <c r="AG151" s="186" t="s">
        <v>867</v>
      </c>
      <c r="AH151" s="28"/>
      <c r="AI151" s="28"/>
      <c r="AJ151" s="28"/>
      <c r="AK151" s="28"/>
      <c r="AL151" s="28"/>
      <c r="AM151" s="188" t="s">
        <v>886</v>
      </c>
      <c r="AN151" s="188"/>
      <c r="AO151" s="188"/>
      <c r="AP151" s="188"/>
      <c r="AQ151" s="188"/>
      <c r="AR151" s="188"/>
      <c r="AS151" s="343"/>
      <c r="AT151" s="28"/>
      <c r="AU151" s="28"/>
      <c r="AV151" s="28"/>
      <c r="AW151" s="28"/>
    </row>
    <row r="152" spans="2:49" ht="18.75" customHeight="1">
      <c r="B152" s="28"/>
      <c r="C152" s="28"/>
      <c r="D152" s="110"/>
      <c r="E152" s="445"/>
      <c r="F152" s="417"/>
      <c r="G152" s="28"/>
      <c r="H152" s="28"/>
      <c r="I152" s="410" t="s">
        <v>895</v>
      </c>
      <c r="J152" s="411"/>
      <c r="K152" s="28"/>
      <c r="L152" s="410" t="s">
        <v>895</v>
      </c>
      <c r="M152" s="411"/>
      <c r="N152" s="28"/>
      <c r="O152" s="410" t="s">
        <v>895</v>
      </c>
      <c r="P152" s="411"/>
      <c r="Q152" s="28"/>
      <c r="R152" s="410" t="s">
        <v>895</v>
      </c>
      <c r="S152" s="411"/>
      <c r="T152" s="28"/>
      <c r="U152" s="410" t="s">
        <v>895</v>
      </c>
      <c r="V152" s="411"/>
      <c r="W152" s="28"/>
      <c r="X152" s="28"/>
      <c r="Y152" s="28"/>
      <c r="Z152" s="28"/>
      <c r="AA152" s="28"/>
      <c r="AB152" s="28"/>
      <c r="AC152" s="28"/>
      <c r="AD152" s="28"/>
      <c r="AE152" s="89"/>
      <c r="AF152" s="28"/>
      <c r="AG152" s="186" t="s">
        <v>868</v>
      </c>
      <c r="AH152" s="28"/>
      <c r="AI152" s="28"/>
      <c r="AJ152" s="28"/>
      <c r="AK152" s="28"/>
      <c r="AL152" s="28"/>
      <c r="AM152" s="188" t="s">
        <v>887</v>
      </c>
      <c r="AN152" s="306"/>
      <c r="AO152" s="188"/>
      <c r="AP152" s="188"/>
      <c r="AQ152" s="188"/>
      <c r="AR152" s="188"/>
      <c r="AS152" s="343"/>
      <c r="AT152" s="28"/>
      <c r="AU152" s="28"/>
      <c r="AV152" s="28"/>
      <c r="AW152" s="28"/>
    </row>
    <row r="153" spans="2:49" ht="18.75" customHeight="1">
      <c r="B153" s="28"/>
      <c r="C153" s="28"/>
      <c r="D153" s="110"/>
      <c r="E153" s="193">
        <v>15</v>
      </c>
      <c r="F153" s="28"/>
      <c r="G153" s="28"/>
      <c r="H153" s="28"/>
      <c r="I153" s="412"/>
      <c r="J153" s="413"/>
      <c r="K153" s="28"/>
      <c r="L153" s="412"/>
      <c r="M153" s="413"/>
      <c r="N153" s="28"/>
      <c r="O153" s="412"/>
      <c r="P153" s="413"/>
      <c r="Q153" s="28"/>
      <c r="R153" s="412"/>
      <c r="S153" s="413"/>
      <c r="T153" s="28"/>
      <c r="U153" s="412"/>
      <c r="V153" s="413"/>
      <c r="W153" s="28"/>
      <c r="X153" s="28"/>
      <c r="Y153" s="28"/>
      <c r="Z153" s="28"/>
      <c r="AA153" s="431">
        <v>8</v>
      </c>
      <c r="AB153" s="432"/>
      <c r="AC153" s="28"/>
      <c r="AD153" s="28"/>
      <c r="AE153" s="89"/>
      <c r="AF153" s="28"/>
      <c r="AG153" s="186" t="s">
        <v>869</v>
      </c>
      <c r="AH153" s="28"/>
      <c r="AI153" s="28"/>
      <c r="AJ153" s="28"/>
      <c r="AK153" s="28"/>
      <c r="AL153" s="28"/>
      <c r="AM153" s="188"/>
      <c r="AN153" s="306" t="s">
        <v>888</v>
      </c>
      <c r="AO153" s="188"/>
      <c r="AP153" s="188"/>
      <c r="AQ153" s="188"/>
      <c r="AR153" s="188"/>
      <c r="AS153" s="343"/>
      <c r="AT153" s="28"/>
      <c r="AU153" s="28"/>
      <c r="AV153" s="28"/>
      <c r="AW153" s="28"/>
    </row>
    <row r="154" spans="2:49" ht="18.75" customHeight="1">
      <c r="B154" s="28"/>
      <c r="C154" s="28"/>
      <c r="D154" s="110"/>
      <c r="E154" s="444">
        <v>13</v>
      </c>
      <c r="F154" s="432"/>
      <c r="G154" s="28"/>
      <c r="H154" s="28"/>
      <c r="I154" s="410" t="s">
        <v>895</v>
      </c>
      <c r="J154" s="411"/>
      <c r="K154" s="28"/>
      <c r="L154" s="410" t="s">
        <v>895</v>
      </c>
      <c r="M154" s="411"/>
      <c r="N154" s="28"/>
      <c r="O154" s="410" t="s">
        <v>895</v>
      </c>
      <c r="P154" s="411"/>
      <c r="Q154" s="28"/>
      <c r="R154" s="410" t="s">
        <v>895</v>
      </c>
      <c r="S154" s="411"/>
      <c r="T154" s="28"/>
      <c r="U154" s="410" t="s">
        <v>895</v>
      </c>
      <c r="V154" s="411"/>
      <c r="W154" s="28"/>
      <c r="X154" s="28"/>
      <c r="Y154" s="28"/>
      <c r="Z154" s="28"/>
      <c r="AA154" s="416"/>
      <c r="AB154" s="417"/>
      <c r="AC154" s="28"/>
      <c r="AD154" s="28"/>
      <c r="AE154" s="89"/>
      <c r="AF154" s="28"/>
      <c r="AG154" s="186" t="s">
        <v>870</v>
      </c>
      <c r="AH154" s="28"/>
      <c r="AI154" s="28"/>
      <c r="AJ154" s="28"/>
      <c r="AK154" s="28"/>
      <c r="AL154" s="28"/>
      <c r="AM154" s="399" t="s">
        <v>890</v>
      </c>
      <c r="AN154" s="399"/>
      <c r="AO154" s="399"/>
      <c r="AP154" s="399"/>
      <c r="AQ154" s="399"/>
      <c r="AR154" s="399"/>
      <c r="AS154" s="400"/>
      <c r="AT154" s="28"/>
      <c r="AU154" s="28"/>
      <c r="AV154" s="28"/>
      <c r="AW154" s="28"/>
    </row>
    <row r="155" spans="2:49" ht="18.75" customHeight="1">
      <c r="B155" s="28"/>
      <c r="C155" s="28"/>
      <c r="D155" s="110"/>
      <c r="E155" s="445"/>
      <c r="F155" s="417"/>
      <c r="G155" s="28"/>
      <c r="H155" s="28"/>
      <c r="I155" s="412"/>
      <c r="J155" s="413"/>
      <c r="K155" s="28"/>
      <c r="L155" s="412"/>
      <c r="M155" s="413"/>
      <c r="N155" s="28"/>
      <c r="O155" s="412"/>
      <c r="P155" s="413"/>
      <c r="Q155" s="28"/>
      <c r="R155" s="412"/>
      <c r="S155" s="413"/>
      <c r="T155" s="28"/>
      <c r="U155" s="412"/>
      <c r="V155" s="413"/>
      <c r="W155" s="28"/>
      <c r="X155" s="28"/>
      <c r="Y155" s="28"/>
      <c r="Z155" s="28"/>
      <c r="AA155" s="28"/>
      <c r="AB155" s="28"/>
      <c r="AC155" s="28"/>
      <c r="AD155" s="28"/>
      <c r="AE155" s="89"/>
      <c r="AF155" s="28"/>
      <c r="AG155" s="186" t="s">
        <v>396</v>
      </c>
      <c r="AH155" s="28"/>
      <c r="AI155" s="28"/>
      <c r="AJ155" s="28"/>
      <c r="AK155" s="28"/>
      <c r="AL155" s="28"/>
      <c r="AM155" s="28" t="s">
        <v>891</v>
      </c>
      <c r="AN155" s="28"/>
      <c r="AO155" s="28"/>
      <c r="AP155" s="28"/>
      <c r="AQ155" s="28"/>
      <c r="AR155" s="28"/>
      <c r="AS155" s="109"/>
      <c r="AT155" s="28"/>
      <c r="AU155" s="28"/>
      <c r="AV155" s="28"/>
      <c r="AW155" s="28"/>
    </row>
    <row r="156" spans="2:49" ht="18.75" customHeight="1">
      <c r="B156" s="28"/>
      <c r="C156" s="28"/>
      <c r="D156" s="110"/>
      <c r="E156" s="187"/>
      <c r="F156" s="4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134">
        <v>18</v>
      </c>
      <c r="AB156" s="28"/>
      <c r="AC156" s="28"/>
      <c r="AD156" s="28"/>
      <c r="AE156" s="89"/>
      <c r="AF156" s="28"/>
      <c r="AG156" s="186" t="s">
        <v>871</v>
      </c>
      <c r="AH156" s="28"/>
      <c r="AI156" s="28"/>
      <c r="AJ156" s="28"/>
      <c r="AK156" s="28"/>
      <c r="AL156" s="28"/>
      <c r="AM156" s="28" t="s">
        <v>892</v>
      </c>
      <c r="AN156" s="28"/>
      <c r="AO156" s="28"/>
      <c r="AP156" s="28"/>
      <c r="AQ156" s="28"/>
      <c r="AR156" s="28"/>
      <c r="AS156" s="109"/>
      <c r="AT156" s="28"/>
      <c r="AU156" s="28"/>
      <c r="AV156" s="28"/>
      <c r="AW156" s="28"/>
    </row>
    <row r="157" spans="2:49" ht="18.75" customHeight="1">
      <c r="B157" s="28"/>
      <c r="C157" s="28"/>
      <c r="D157" s="110"/>
      <c r="E157" s="446">
        <v>17</v>
      </c>
      <c r="F157" s="4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7"/>
      <c r="W157" s="28"/>
      <c r="X157" s="28"/>
      <c r="Y157" s="28"/>
      <c r="Z157" s="28"/>
      <c r="AA157" s="28"/>
      <c r="AB157" s="28"/>
      <c r="AC157" s="28"/>
      <c r="AD157" s="28"/>
      <c r="AE157" s="89"/>
      <c r="AF157" s="28"/>
      <c r="AG157" s="186" t="s">
        <v>872</v>
      </c>
      <c r="AH157" s="28"/>
      <c r="AI157" s="28"/>
      <c r="AJ157" s="28"/>
      <c r="AK157" s="28"/>
      <c r="AL157" s="28"/>
      <c r="AM157" s="28" t="s">
        <v>893</v>
      </c>
      <c r="AN157" s="28"/>
      <c r="AO157" s="28"/>
      <c r="AP157" s="28"/>
      <c r="AQ157" s="28"/>
      <c r="AR157" s="28"/>
      <c r="AS157" s="109"/>
      <c r="AT157" s="28"/>
      <c r="AU157" s="28"/>
      <c r="AV157" s="28"/>
      <c r="AW157" s="28"/>
    </row>
    <row r="158" spans="2:49" ht="18.75" customHeight="1">
      <c r="B158" s="28"/>
      <c r="C158" s="28"/>
      <c r="D158" s="110"/>
      <c r="E158" s="448"/>
      <c r="F158" s="4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431" t="s">
        <v>897</v>
      </c>
      <c r="AB158" s="432"/>
      <c r="AC158" s="28"/>
      <c r="AD158" s="28"/>
      <c r="AE158" s="89"/>
      <c r="AF158" s="28"/>
      <c r="AG158" s="186" t="s">
        <v>873</v>
      </c>
      <c r="AH158" s="28"/>
      <c r="AI158" s="28"/>
      <c r="AJ158" s="28"/>
      <c r="AK158" s="28"/>
      <c r="AL158" s="28"/>
      <c r="AM158" s="28" t="s">
        <v>894</v>
      </c>
      <c r="AN158" s="28"/>
      <c r="AO158" s="28"/>
      <c r="AP158" s="28"/>
      <c r="AQ158" s="28"/>
      <c r="AR158" s="28"/>
      <c r="AS158" s="109"/>
      <c r="AT158" s="28"/>
      <c r="AU158" s="28"/>
      <c r="AV158" s="28"/>
      <c r="AW158" s="28"/>
    </row>
    <row r="159" spans="2:49" ht="18.75" customHeight="1">
      <c r="B159" s="28"/>
      <c r="C159" s="28"/>
      <c r="D159" s="110"/>
      <c r="E159" s="434"/>
      <c r="F159" s="28"/>
      <c r="G159" s="28"/>
      <c r="H159" s="28"/>
      <c r="I159" s="410" t="s">
        <v>895</v>
      </c>
      <c r="J159" s="411"/>
      <c r="K159" s="28"/>
      <c r="L159" s="410" t="s">
        <v>895</v>
      </c>
      <c r="M159" s="411"/>
      <c r="N159" s="28"/>
      <c r="O159" s="410" t="s">
        <v>895</v>
      </c>
      <c r="P159" s="411"/>
      <c r="Q159" s="28"/>
      <c r="R159" s="410" t="s">
        <v>895</v>
      </c>
      <c r="S159" s="411"/>
      <c r="T159" s="28"/>
      <c r="U159" s="410" t="s">
        <v>895</v>
      </c>
      <c r="V159" s="411"/>
      <c r="W159" s="28"/>
      <c r="X159" s="28"/>
      <c r="Y159" s="28"/>
      <c r="Z159" s="28"/>
      <c r="AA159" s="416"/>
      <c r="AB159" s="417"/>
      <c r="AC159" s="28"/>
      <c r="AD159" s="28"/>
      <c r="AE159" s="89"/>
      <c r="AF159" s="28"/>
      <c r="AG159" s="186" t="s">
        <v>875</v>
      </c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109"/>
      <c r="AT159" s="28"/>
      <c r="AU159" s="28"/>
      <c r="AV159" s="28"/>
      <c r="AW159" s="28"/>
    </row>
    <row r="160" spans="2:49" ht="18.75" customHeight="1">
      <c r="B160" s="28"/>
      <c r="C160" s="28"/>
      <c r="D160" s="110"/>
      <c r="E160" s="435"/>
      <c r="F160" s="28"/>
      <c r="G160" s="28"/>
      <c r="H160" s="28"/>
      <c r="I160" s="412"/>
      <c r="J160" s="413"/>
      <c r="K160" s="28"/>
      <c r="L160" s="412"/>
      <c r="M160" s="413"/>
      <c r="N160" s="28"/>
      <c r="O160" s="412"/>
      <c r="P160" s="413"/>
      <c r="Q160" s="28"/>
      <c r="R160" s="412"/>
      <c r="S160" s="413"/>
      <c r="T160" s="28"/>
      <c r="U160" s="412"/>
      <c r="V160" s="413"/>
      <c r="W160" s="28"/>
      <c r="X160" s="28"/>
      <c r="Y160" s="28"/>
      <c r="Z160" s="28"/>
      <c r="AA160" s="29"/>
      <c r="AB160" s="28"/>
      <c r="AC160" s="28"/>
      <c r="AD160" s="28"/>
      <c r="AE160" s="89"/>
      <c r="AF160" s="28"/>
      <c r="AG160" s="186" t="s">
        <v>876</v>
      </c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109"/>
      <c r="AT160" s="28"/>
      <c r="AU160" s="28"/>
      <c r="AV160" s="28"/>
      <c r="AW160" s="28"/>
    </row>
    <row r="161" spans="2:49" ht="18.75" customHeight="1">
      <c r="B161" s="28"/>
      <c r="C161" s="28"/>
      <c r="D161" s="110"/>
      <c r="E161" s="434">
        <v>7</v>
      </c>
      <c r="F161" s="28"/>
      <c r="G161" s="28"/>
      <c r="H161" s="28"/>
      <c r="I161" s="410" t="s">
        <v>895</v>
      </c>
      <c r="J161" s="411"/>
      <c r="K161" s="28"/>
      <c r="L161" s="410" t="s">
        <v>895</v>
      </c>
      <c r="M161" s="411"/>
      <c r="N161" s="28"/>
      <c r="O161" s="410" t="s">
        <v>895</v>
      </c>
      <c r="P161" s="411"/>
      <c r="Q161" s="28"/>
      <c r="R161" s="410" t="s">
        <v>895</v>
      </c>
      <c r="S161" s="411"/>
      <c r="T161" s="28"/>
      <c r="U161" s="410" t="s">
        <v>895</v>
      </c>
      <c r="V161" s="411"/>
      <c r="W161" s="28"/>
      <c r="X161" s="28"/>
      <c r="Y161" s="28"/>
      <c r="Z161" s="28"/>
      <c r="AA161" s="28"/>
      <c r="AB161" s="28"/>
      <c r="AC161" s="28"/>
      <c r="AD161" s="28"/>
      <c r="AE161" s="89"/>
      <c r="AF161" s="28"/>
      <c r="AG161" s="186" t="s">
        <v>877</v>
      </c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109"/>
      <c r="AT161" s="28"/>
      <c r="AU161" s="28"/>
      <c r="AV161" s="28"/>
      <c r="AW161" s="28"/>
    </row>
    <row r="162" spans="2:49" ht="18.75" customHeight="1">
      <c r="B162" s="28"/>
      <c r="C162" s="28"/>
      <c r="D162" s="110"/>
      <c r="E162" s="435"/>
      <c r="F162" s="28"/>
      <c r="G162" s="28"/>
      <c r="H162" s="28"/>
      <c r="I162" s="412"/>
      <c r="J162" s="413"/>
      <c r="K162" s="28"/>
      <c r="L162" s="412"/>
      <c r="M162" s="413"/>
      <c r="N162" s="28"/>
      <c r="O162" s="412"/>
      <c r="P162" s="413"/>
      <c r="Q162" s="28"/>
      <c r="R162" s="412"/>
      <c r="S162" s="413"/>
      <c r="T162" s="28"/>
      <c r="U162" s="412"/>
      <c r="V162" s="413"/>
      <c r="W162" s="28"/>
      <c r="X162" s="28"/>
      <c r="Y162" s="28"/>
      <c r="Z162" s="28"/>
      <c r="AA162" s="28"/>
      <c r="AB162" s="28"/>
      <c r="AC162" s="28"/>
      <c r="AD162" s="28"/>
      <c r="AE162" s="89"/>
      <c r="AF162" s="28"/>
      <c r="AG162" s="189" t="s">
        <v>878</v>
      </c>
      <c r="AH162" s="28"/>
      <c r="AI162" s="28"/>
      <c r="AJ162" s="28"/>
      <c r="AK162" s="28"/>
      <c r="AL162" s="28"/>
      <c r="AM162" s="28"/>
      <c r="AN162" s="28"/>
      <c r="AO162" s="28" t="s">
        <v>879</v>
      </c>
      <c r="AP162" s="28"/>
      <c r="AQ162" s="28"/>
      <c r="AR162" s="28"/>
      <c r="AS162" s="109"/>
      <c r="AT162" s="28"/>
      <c r="AU162" s="28"/>
      <c r="AV162" s="28"/>
      <c r="AW162" s="28"/>
    </row>
    <row r="163" spans="2:49" ht="18.75" customHeight="1">
      <c r="B163" s="28"/>
      <c r="C163" s="28"/>
      <c r="D163" s="110"/>
      <c r="E163" s="434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344">
        <v>12</v>
      </c>
      <c r="Y163" s="345"/>
      <c r="Z163" s="28"/>
      <c r="AA163" s="28"/>
      <c r="AB163" s="28"/>
      <c r="AC163" s="28"/>
      <c r="AD163" s="28"/>
      <c r="AE163" s="437"/>
      <c r="AF163" s="28"/>
      <c r="AG163" s="11" t="s">
        <v>880</v>
      </c>
      <c r="AM163" s="189"/>
      <c r="AN163" s="28"/>
      <c r="AO163" s="189"/>
      <c r="AP163" s="188"/>
      <c r="AQ163" s="188"/>
      <c r="AR163" s="188"/>
      <c r="AS163" s="109"/>
      <c r="AT163" s="28"/>
      <c r="AU163" s="28"/>
      <c r="AV163" s="28"/>
      <c r="AW163" s="28"/>
    </row>
    <row r="164" spans="2:49" ht="18.75" customHeight="1" thickBot="1">
      <c r="B164" s="28"/>
      <c r="C164" s="28"/>
      <c r="D164" s="110"/>
      <c r="E164" s="436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185"/>
      <c r="W164" s="91"/>
      <c r="X164" s="91"/>
      <c r="Y164" s="91"/>
      <c r="Z164" s="91"/>
      <c r="AA164" s="91"/>
      <c r="AB164" s="91"/>
      <c r="AC164" s="91"/>
      <c r="AD164" s="91"/>
      <c r="AE164" s="438"/>
      <c r="AF164" s="28"/>
      <c r="AG164" s="11" t="s">
        <v>881</v>
      </c>
      <c r="AH164" s="192"/>
      <c r="AI164" s="192"/>
      <c r="AJ164" s="28"/>
      <c r="AK164" s="28"/>
      <c r="AL164" s="28"/>
      <c r="AM164" s="28"/>
      <c r="AN164" s="28"/>
      <c r="AO164" s="28"/>
      <c r="AP164" s="28"/>
      <c r="AQ164" s="28"/>
      <c r="AR164" s="28"/>
      <c r="AS164" s="109"/>
      <c r="AT164" s="28"/>
      <c r="AU164" s="28"/>
      <c r="AV164" s="28"/>
      <c r="AW164" s="28"/>
    </row>
    <row r="165" spans="2:49" ht="18.75" customHeight="1">
      <c r="B165" s="28"/>
      <c r="C165" s="28"/>
      <c r="D165" s="111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3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245"/>
      <c r="AH165" s="252"/>
      <c r="AI165" s="25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4"/>
      <c r="AT165" s="28"/>
      <c r="AU165" s="28"/>
      <c r="AV165" s="28"/>
      <c r="AW165" s="28"/>
    </row>
    <row r="166" spans="2:49" ht="18.75" customHeight="1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7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ht="18.75" customHeight="1"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7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</row>
    <row r="168" spans="2:49" ht="18.75" customHeight="1">
      <c r="B168" s="28"/>
      <c r="C168" s="28"/>
      <c r="D168" s="118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78"/>
      <c r="W168" s="119"/>
      <c r="X168" s="119"/>
      <c r="Y168" s="119"/>
      <c r="Z168" s="119"/>
      <c r="AA168" s="119"/>
      <c r="AB168" s="119"/>
      <c r="AC168" s="119"/>
      <c r="AD168" s="119"/>
      <c r="AE168" s="119"/>
      <c r="AF168" s="119"/>
      <c r="AG168" s="119"/>
      <c r="AH168" s="119"/>
      <c r="AI168" s="119"/>
      <c r="AJ168" s="119"/>
      <c r="AK168" s="119"/>
      <c r="AL168" s="119"/>
      <c r="AM168" s="119"/>
      <c r="AN168" s="119"/>
      <c r="AO168" s="119"/>
      <c r="AP168" s="119"/>
      <c r="AQ168" s="119"/>
      <c r="AR168" s="119"/>
      <c r="AS168" s="120"/>
      <c r="AT168" s="28"/>
      <c r="AU168" s="28"/>
      <c r="AV168" s="28"/>
      <c r="AW168" s="28"/>
    </row>
    <row r="169" spans="2:49" ht="24.75" customHeight="1">
      <c r="B169" s="28"/>
      <c r="C169" s="28"/>
      <c r="D169" s="110"/>
      <c r="E169" s="28"/>
      <c r="F169" s="28"/>
      <c r="G169" s="28"/>
      <c r="H169" s="28"/>
      <c r="I169" s="28"/>
      <c r="J169" s="28"/>
      <c r="K169" s="28"/>
      <c r="L169" s="28"/>
      <c r="M169" s="433" t="s">
        <v>160</v>
      </c>
      <c r="N169" s="433"/>
      <c r="O169" s="433"/>
      <c r="P169" s="433"/>
      <c r="Q169" s="433"/>
      <c r="R169" s="433"/>
      <c r="S169" s="433"/>
      <c r="T169" s="433"/>
      <c r="U169" s="433"/>
      <c r="V169" s="433"/>
      <c r="W169" s="433"/>
      <c r="X169" s="433"/>
      <c r="Y169" s="433"/>
      <c r="Z169" s="433"/>
      <c r="AA169" s="433"/>
      <c r="AB169" s="433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109"/>
      <c r="AT169" s="28"/>
      <c r="AU169" s="28"/>
      <c r="AV169" s="28"/>
      <c r="AW169" s="28"/>
    </row>
    <row r="170" spans="2:49" ht="21" customHeight="1" thickBot="1">
      <c r="B170" s="28"/>
      <c r="C170" s="28"/>
      <c r="D170" s="110"/>
      <c r="E170" s="28"/>
      <c r="F170" s="28"/>
      <c r="G170" s="28"/>
      <c r="H170" s="28"/>
      <c r="I170" s="28"/>
      <c r="J170" s="28"/>
      <c r="K170" s="28"/>
      <c r="L170" s="28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109"/>
      <c r="AT170" s="28"/>
      <c r="AU170" s="28"/>
      <c r="AV170" s="28"/>
      <c r="AW170" s="28"/>
    </row>
    <row r="171" spans="2:49" ht="18" customHeight="1">
      <c r="B171" s="28"/>
      <c r="C171" s="28"/>
      <c r="D171" s="110"/>
      <c r="E171" s="86"/>
      <c r="F171" s="414">
        <v>5</v>
      </c>
      <c r="G171" s="415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414">
        <v>4</v>
      </c>
      <c r="S171" s="415"/>
      <c r="T171" s="199"/>
      <c r="U171" s="414">
        <v>4</v>
      </c>
      <c r="V171" s="415"/>
      <c r="W171" s="199"/>
      <c r="X171" s="414">
        <v>3</v>
      </c>
      <c r="Y171" s="415"/>
      <c r="Z171" s="199"/>
      <c r="AA171" s="414">
        <v>2</v>
      </c>
      <c r="AB171" s="415"/>
      <c r="AC171" s="87"/>
      <c r="AD171" s="87"/>
      <c r="AE171" s="423">
        <v>1</v>
      </c>
      <c r="AF171" s="28"/>
      <c r="AG171" s="200">
        <v>1</v>
      </c>
      <c r="AH171" s="205" t="s">
        <v>731</v>
      </c>
      <c r="AI171" s="205"/>
      <c r="AJ171" s="28"/>
      <c r="AK171" s="28"/>
      <c r="AL171" s="28"/>
      <c r="AM171" s="28"/>
      <c r="AN171" s="28"/>
      <c r="AO171" s="28"/>
      <c r="AP171" s="28"/>
      <c r="AQ171" s="28"/>
      <c r="AR171" s="28"/>
      <c r="AS171" s="109"/>
      <c r="AT171" s="28"/>
      <c r="AU171" s="28"/>
      <c r="AV171" s="28"/>
      <c r="AW171" s="28"/>
    </row>
    <row r="172" spans="2:49" ht="18.75" customHeight="1">
      <c r="B172" s="28"/>
      <c r="C172" s="28"/>
      <c r="D172" s="110"/>
      <c r="E172" s="187"/>
      <c r="F172" s="416"/>
      <c r="G172" s="417"/>
      <c r="H172" s="28"/>
      <c r="I172" s="48"/>
      <c r="J172" s="48"/>
      <c r="K172" s="28"/>
      <c r="L172" s="48"/>
      <c r="M172" s="48"/>
      <c r="N172" s="28"/>
      <c r="O172" s="28"/>
      <c r="P172" s="48"/>
      <c r="Q172" s="48"/>
      <c r="R172" s="416"/>
      <c r="S172" s="417"/>
      <c r="T172" s="48"/>
      <c r="U172" s="416"/>
      <c r="V172" s="417"/>
      <c r="W172" s="48"/>
      <c r="X172" s="416"/>
      <c r="Y172" s="417"/>
      <c r="Z172" s="48"/>
      <c r="AA172" s="416"/>
      <c r="AB172" s="417"/>
      <c r="AC172" s="28"/>
      <c r="AD172" s="28"/>
      <c r="AE172" s="424"/>
      <c r="AF172" s="28"/>
      <c r="AG172" s="200">
        <v>2</v>
      </c>
      <c r="AH172" s="205" t="s">
        <v>732</v>
      </c>
      <c r="AI172" s="205"/>
      <c r="AJ172" s="28"/>
      <c r="AK172" s="28"/>
      <c r="AL172" s="28"/>
      <c r="AM172" s="28"/>
      <c r="AN172" s="28"/>
      <c r="AO172" s="28"/>
      <c r="AP172" s="28"/>
      <c r="AQ172" s="28"/>
      <c r="AR172" s="28"/>
      <c r="AS172" s="109"/>
      <c r="AT172" s="28"/>
      <c r="AU172" s="28"/>
      <c r="AV172" s="28"/>
      <c r="AW172" s="28"/>
    </row>
    <row r="173" spans="2:49" ht="18.75" customHeight="1">
      <c r="B173" s="28"/>
      <c r="C173" s="28"/>
      <c r="D173" s="110"/>
      <c r="E173" s="187"/>
      <c r="F173" s="48"/>
      <c r="G173" s="48"/>
      <c r="H173" s="28"/>
      <c r="I173" s="48"/>
      <c r="J173" s="48"/>
      <c r="K173" s="28"/>
      <c r="L173" s="48"/>
      <c r="M173" s="48"/>
      <c r="N173" s="28"/>
      <c r="O173" s="28"/>
      <c r="P173" s="48"/>
      <c r="Q173" s="48"/>
      <c r="R173" s="28"/>
      <c r="S173" s="28"/>
      <c r="T173" s="28"/>
      <c r="U173" s="28"/>
      <c r="V173" s="27"/>
      <c r="W173" s="48"/>
      <c r="X173" s="48"/>
      <c r="Y173" s="28"/>
      <c r="Z173" s="48"/>
      <c r="AA173" s="48"/>
      <c r="AB173" s="28"/>
      <c r="AC173" s="28"/>
      <c r="AD173" s="28"/>
      <c r="AE173" s="426">
        <v>1</v>
      </c>
      <c r="AF173" s="28"/>
      <c r="AG173" s="200">
        <v>3</v>
      </c>
      <c r="AH173" s="205" t="s">
        <v>733</v>
      </c>
      <c r="AI173" s="205"/>
      <c r="AJ173" s="28"/>
      <c r="AK173" s="28"/>
      <c r="AL173" s="28"/>
      <c r="AM173" s="28"/>
      <c r="AN173" s="28"/>
      <c r="AO173" s="28"/>
      <c r="AP173" s="28"/>
      <c r="AQ173" s="28"/>
      <c r="AR173" s="28"/>
      <c r="AS173" s="109"/>
      <c r="AT173" s="28"/>
      <c r="AU173" s="28"/>
      <c r="AV173" s="28"/>
      <c r="AW173" s="28"/>
    </row>
    <row r="174" spans="2:49" ht="18.75" customHeight="1">
      <c r="B174" s="28"/>
      <c r="C174" s="28"/>
      <c r="D174" s="110"/>
      <c r="E174" s="187"/>
      <c r="F174" s="28"/>
      <c r="G174" s="28"/>
      <c r="H174" s="28"/>
      <c r="I174" s="28"/>
      <c r="J174" s="28"/>
      <c r="K174" s="422"/>
      <c r="L174" s="422"/>
      <c r="M174" s="422"/>
      <c r="N174" s="422"/>
      <c r="O174" s="28"/>
      <c r="P174" s="28"/>
      <c r="Q174" s="28"/>
      <c r="R174" s="28"/>
      <c r="S174" s="422"/>
      <c r="T174" s="422"/>
      <c r="U174" s="422"/>
      <c r="V174" s="422"/>
      <c r="W174" s="28"/>
      <c r="X174" s="28"/>
      <c r="Y174" s="28"/>
      <c r="Z174" s="28"/>
      <c r="AA174" s="28"/>
      <c r="AB174" s="28"/>
      <c r="AC174" s="28"/>
      <c r="AD174" s="28"/>
      <c r="AE174" s="424"/>
      <c r="AF174" s="28"/>
      <c r="AG174" s="200">
        <v>4</v>
      </c>
      <c r="AH174" s="205" t="s">
        <v>734</v>
      </c>
      <c r="AI174" s="205"/>
      <c r="AJ174" s="28"/>
      <c r="AK174" s="28"/>
      <c r="AL174" s="28"/>
      <c r="AM174" s="28"/>
      <c r="AN174" s="28"/>
      <c r="AO174" s="28"/>
      <c r="AP174" s="28"/>
      <c r="AQ174" s="28"/>
      <c r="AR174" s="28"/>
      <c r="AS174" s="109"/>
      <c r="AT174" s="28"/>
      <c r="AU174" s="28"/>
      <c r="AV174" s="28"/>
      <c r="AW174" s="28"/>
    </row>
    <row r="175" spans="2:49" ht="18.75" customHeight="1">
      <c r="B175" s="28"/>
      <c r="C175" s="28"/>
      <c r="D175" s="110"/>
      <c r="E175" s="187"/>
      <c r="F175" s="48"/>
      <c r="G175" s="28"/>
      <c r="H175" s="28"/>
      <c r="I175" s="28"/>
      <c r="J175" s="28"/>
      <c r="K175" s="422"/>
      <c r="L175" s="422"/>
      <c r="M175" s="422"/>
      <c r="N175" s="422"/>
      <c r="O175" s="28"/>
      <c r="P175" s="28"/>
      <c r="Q175" s="28"/>
      <c r="R175" s="28"/>
      <c r="S175" s="422"/>
      <c r="T175" s="422"/>
      <c r="U175" s="422"/>
      <c r="V175" s="422"/>
      <c r="W175" s="28"/>
      <c r="X175" s="28"/>
      <c r="Y175" s="28"/>
      <c r="Z175" s="28"/>
      <c r="AA175" s="28"/>
      <c r="AB175" s="28"/>
      <c r="AC175" s="28"/>
      <c r="AD175" s="28"/>
      <c r="AE175" s="89"/>
      <c r="AF175" s="28"/>
      <c r="AG175" s="200">
        <v>5</v>
      </c>
      <c r="AH175" s="205" t="s">
        <v>735</v>
      </c>
      <c r="AI175" s="205"/>
      <c r="AJ175" s="28"/>
      <c r="AK175" s="28"/>
      <c r="AL175" s="28"/>
      <c r="AM175" s="28"/>
      <c r="AN175" s="28"/>
      <c r="AO175" s="28"/>
      <c r="AP175" s="28"/>
      <c r="AQ175" s="28"/>
      <c r="AR175" s="28"/>
      <c r="AS175" s="109"/>
      <c r="AT175" s="28"/>
      <c r="AU175" s="28"/>
      <c r="AV175" s="28"/>
      <c r="AW175" s="28"/>
    </row>
    <row r="176" spans="2:49" ht="18.75" customHeight="1">
      <c r="B176" s="28"/>
      <c r="C176" s="28"/>
      <c r="D176" s="110"/>
      <c r="E176" s="187"/>
      <c r="F176" s="48"/>
      <c r="G176" s="28"/>
      <c r="H176" s="28"/>
      <c r="I176" s="196"/>
      <c r="J176" s="196"/>
      <c r="K176" s="195"/>
      <c r="L176" s="196"/>
      <c r="M176" s="196"/>
      <c r="N176" s="195"/>
      <c r="O176" s="196"/>
      <c r="P176" s="196"/>
      <c r="Q176" s="195"/>
      <c r="R176" s="196"/>
      <c r="S176" s="196"/>
      <c r="T176" s="195"/>
      <c r="U176" s="196"/>
      <c r="V176" s="196"/>
      <c r="W176" s="28"/>
      <c r="X176" s="28"/>
      <c r="Y176" s="28"/>
      <c r="Z176" s="28"/>
      <c r="AA176" s="28"/>
      <c r="AB176" s="28"/>
      <c r="AC176" s="28"/>
      <c r="AD176" s="28"/>
      <c r="AE176" s="89"/>
      <c r="AF176" s="28"/>
      <c r="AG176" s="200">
        <v>6</v>
      </c>
      <c r="AH176" s="205" t="s">
        <v>736</v>
      </c>
      <c r="AI176" s="205"/>
      <c r="AJ176" s="28"/>
      <c r="AK176" s="28"/>
      <c r="AL176" s="28"/>
      <c r="AM176" s="28"/>
      <c r="AN176" s="28"/>
      <c r="AO176" s="28"/>
      <c r="AP176" s="28"/>
      <c r="AQ176" s="28"/>
      <c r="AR176" s="28"/>
      <c r="AS176" s="109"/>
      <c r="AT176" s="28"/>
      <c r="AU176" s="28"/>
      <c r="AV176" s="28"/>
      <c r="AW176" s="28"/>
    </row>
    <row r="177" spans="2:49" ht="18.75" customHeight="1">
      <c r="B177" s="28"/>
      <c r="C177" s="28"/>
      <c r="D177" s="110"/>
      <c r="E177" s="197"/>
      <c r="F177" s="28"/>
      <c r="G177" s="28"/>
      <c r="H177" s="28"/>
      <c r="I177" s="196"/>
      <c r="J177" s="196"/>
      <c r="K177" s="422"/>
      <c r="L177" s="422"/>
      <c r="M177" s="422"/>
      <c r="N177" s="422"/>
      <c r="O177" s="196"/>
      <c r="P177" s="196"/>
      <c r="Q177" s="195"/>
      <c r="R177" s="196"/>
      <c r="S177" s="422"/>
      <c r="T177" s="422"/>
      <c r="U177" s="410"/>
      <c r="V177" s="411"/>
      <c r="W177" s="28"/>
      <c r="X177" s="28"/>
      <c r="Y177" s="28"/>
      <c r="Z177" s="28"/>
      <c r="AA177" s="431">
        <v>7</v>
      </c>
      <c r="AB177" s="432"/>
      <c r="AC177" s="28"/>
      <c r="AD177" s="28"/>
      <c r="AE177" s="89"/>
      <c r="AF177" s="28"/>
      <c r="AG177" s="200">
        <v>7</v>
      </c>
      <c r="AH177" s="205" t="s">
        <v>737</v>
      </c>
      <c r="AI177" s="205"/>
      <c r="AJ177" s="28"/>
      <c r="AK177" s="28"/>
      <c r="AL177" s="28"/>
      <c r="AM177" s="28"/>
      <c r="AN177" s="28"/>
      <c r="AO177" s="28"/>
      <c r="AP177" s="28"/>
      <c r="AQ177" s="28"/>
      <c r="AR177" s="28"/>
      <c r="AS177" s="109"/>
      <c r="AT177" s="28"/>
      <c r="AU177" s="28"/>
      <c r="AV177" s="28"/>
      <c r="AW177" s="28"/>
    </row>
    <row r="178" spans="2:49" ht="18.75" customHeight="1">
      <c r="B178" s="28"/>
      <c r="C178" s="28"/>
      <c r="D178" s="110"/>
      <c r="E178" s="198"/>
      <c r="F178" s="48"/>
      <c r="G178" s="28"/>
      <c r="H178" s="28"/>
      <c r="I178" s="196"/>
      <c r="J178" s="196"/>
      <c r="K178" s="422"/>
      <c r="L178" s="422"/>
      <c r="M178" s="422"/>
      <c r="N178" s="422"/>
      <c r="O178" s="196"/>
      <c r="P178" s="196"/>
      <c r="Q178" s="195"/>
      <c r="R178" s="196"/>
      <c r="S178" s="422"/>
      <c r="T178" s="422"/>
      <c r="U178" s="412"/>
      <c r="V178" s="413"/>
      <c r="W178" s="28"/>
      <c r="X178" s="28"/>
      <c r="Y178" s="28"/>
      <c r="Z178" s="28"/>
      <c r="AA178" s="416"/>
      <c r="AB178" s="417"/>
      <c r="AC178" s="28"/>
      <c r="AD178" s="28"/>
      <c r="AE178" s="89"/>
      <c r="AF178" s="28"/>
      <c r="AG178" s="200">
        <v>8</v>
      </c>
      <c r="AH178" s="205" t="s">
        <v>738</v>
      </c>
      <c r="AI178" s="205"/>
      <c r="AJ178" s="28"/>
      <c r="AK178" s="28"/>
      <c r="AL178" s="28"/>
      <c r="AM178" s="28"/>
      <c r="AN178" s="28"/>
      <c r="AO178" s="28"/>
      <c r="AP178" s="28"/>
      <c r="AQ178" s="28"/>
      <c r="AR178" s="28"/>
      <c r="AS178" s="109"/>
      <c r="AT178" s="28"/>
      <c r="AU178" s="28"/>
      <c r="AV178" s="28"/>
      <c r="AW178" s="28"/>
    </row>
    <row r="179" spans="2:49" ht="18.75" customHeight="1">
      <c r="B179" s="28"/>
      <c r="C179" s="28"/>
      <c r="D179" s="110"/>
      <c r="E179" s="198"/>
      <c r="F179" s="48"/>
      <c r="G179" s="28"/>
      <c r="H179" s="28"/>
      <c r="I179" s="196"/>
      <c r="J179" s="196"/>
      <c r="K179" s="195"/>
      <c r="L179" s="196"/>
      <c r="M179" s="196"/>
      <c r="N179" s="195"/>
      <c r="O179" s="196"/>
      <c r="P179" s="196"/>
      <c r="Q179" s="195"/>
      <c r="R179" s="196"/>
      <c r="S179" s="196"/>
      <c r="T179" s="195"/>
      <c r="U179" s="196"/>
      <c r="V179" s="196"/>
      <c r="W179" s="28"/>
      <c r="X179" s="28"/>
      <c r="Y179" s="28"/>
      <c r="Z179" s="28"/>
      <c r="AA179" s="28"/>
      <c r="AB179" s="28"/>
      <c r="AC179" s="28"/>
      <c r="AD179" s="28"/>
      <c r="AE179" s="89"/>
      <c r="AF179" s="28"/>
      <c r="AG179" s="200">
        <v>9</v>
      </c>
      <c r="AH179" s="205" t="s">
        <v>739</v>
      </c>
      <c r="AI179" s="205"/>
      <c r="AJ179" s="28"/>
      <c r="AK179" s="28"/>
      <c r="AL179" s="28"/>
      <c r="AM179" s="28"/>
      <c r="AN179" s="28"/>
      <c r="AO179" s="28"/>
      <c r="AP179" s="28"/>
      <c r="AQ179" s="28"/>
      <c r="AR179" s="28"/>
      <c r="AS179" s="109"/>
      <c r="AT179" s="28"/>
      <c r="AU179" s="28"/>
      <c r="AV179" s="28"/>
      <c r="AW179" s="28"/>
    </row>
    <row r="180" spans="2:49" ht="18.75" customHeight="1">
      <c r="B180" s="28"/>
      <c r="C180" s="28"/>
      <c r="D180" s="110"/>
      <c r="E180" s="418">
        <v>11</v>
      </c>
      <c r="F180" s="419"/>
      <c r="G180" s="28"/>
      <c r="H180" s="28"/>
      <c r="I180" s="28"/>
      <c r="J180" s="28"/>
      <c r="K180" s="422"/>
      <c r="L180" s="422"/>
      <c r="M180" s="422"/>
      <c r="N180" s="422"/>
      <c r="O180" s="28"/>
      <c r="P180" s="28"/>
      <c r="Q180" s="28"/>
      <c r="R180" s="28"/>
      <c r="S180" s="422"/>
      <c r="T180" s="422"/>
      <c r="U180" s="410"/>
      <c r="V180" s="411"/>
      <c r="W180" s="28"/>
      <c r="X180" s="28"/>
      <c r="Y180" s="28"/>
      <c r="Z180" s="28"/>
      <c r="AA180" s="29"/>
      <c r="AB180" s="28"/>
      <c r="AC180" s="28"/>
      <c r="AD180" s="28"/>
      <c r="AE180" s="89"/>
      <c r="AF180" s="28"/>
      <c r="AG180" s="200">
        <v>10</v>
      </c>
      <c r="AH180" s="205" t="s">
        <v>740</v>
      </c>
      <c r="AI180" s="205"/>
      <c r="AJ180" s="28"/>
      <c r="AK180" s="28"/>
      <c r="AL180" s="28"/>
      <c r="AM180" s="28"/>
      <c r="AN180" s="28"/>
      <c r="AO180" s="28"/>
      <c r="AP180" s="28"/>
      <c r="AQ180" s="28"/>
      <c r="AR180" s="28"/>
      <c r="AS180" s="109"/>
      <c r="AT180" s="28"/>
      <c r="AU180" s="28"/>
      <c r="AV180" s="28"/>
      <c r="AW180" s="28"/>
    </row>
    <row r="181" spans="2:49" ht="18.75" customHeight="1">
      <c r="B181" s="28"/>
      <c r="C181" s="28"/>
      <c r="D181" s="110"/>
      <c r="E181" s="418"/>
      <c r="F181" s="419"/>
      <c r="G181" s="28"/>
      <c r="H181" s="28"/>
      <c r="I181" s="28"/>
      <c r="J181" s="28"/>
      <c r="K181" s="422"/>
      <c r="L181" s="422"/>
      <c r="M181" s="422"/>
      <c r="N181" s="422"/>
      <c r="O181" s="28"/>
      <c r="P181" s="28"/>
      <c r="Q181" s="28"/>
      <c r="R181" s="28"/>
      <c r="S181" s="422"/>
      <c r="T181" s="422"/>
      <c r="U181" s="412"/>
      <c r="V181" s="413"/>
      <c r="W181" s="28"/>
      <c r="X181" s="28"/>
      <c r="Y181" s="28"/>
      <c r="Z181" s="28"/>
      <c r="AA181" s="431">
        <v>8</v>
      </c>
      <c r="AB181" s="432"/>
      <c r="AC181" s="28"/>
      <c r="AD181" s="28"/>
      <c r="AE181" s="89"/>
      <c r="AF181" s="28"/>
      <c r="AG181" s="200">
        <v>11</v>
      </c>
      <c r="AH181" s="205" t="s">
        <v>741</v>
      </c>
      <c r="AI181" s="205"/>
      <c r="AJ181" s="28"/>
      <c r="AK181" s="28"/>
      <c r="AL181" s="28"/>
      <c r="AM181" s="28"/>
      <c r="AN181" s="28"/>
      <c r="AO181" s="28"/>
      <c r="AP181" s="28"/>
      <c r="AQ181" s="28"/>
      <c r="AR181" s="28"/>
      <c r="AS181" s="109"/>
      <c r="AT181" s="28"/>
      <c r="AU181" s="28"/>
      <c r="AV181" s="28"/>
      <c r="AW181" s="28"/>
    </row>
    <row r="182" spans="2:49" ht="18.75" customHeight="1">
      <c r="B182" s="28"/>
      <c r="C182" s="28"/>
      <c r="D182" s="110"/>
      <c r="E182" s="418"/>
      <c r="F182" s="419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416"/>
      <c r="AB182" s="417"/>
      <c r="AC182" s="28"/>
      <c r="AD182" s="28"/>
      <c r="AE182" s="427">
        <v>6</v>
      </c>
      <c r="AF182" s="28"/>
      <c r="AG182" s="207"/>
      <c r="AH182" s="205" t="s">
        <v>742</v>
      </c>
      <c r="AI182" s="205"/>
      <c r="AJ182" s="28"/>
      <c r="AK182" s="28"/>
      <c r="AL182" s="28"/>
      <c r="AM182" s="28"/>
      <c r="AN182" s="28"/>
      <c r="AO182" s="28"/>
      <c r="AP182" s="28"/>
      <c r="AQ182" s="28"/>
      <c r="AR182" s="28"/>
      <c r="AS182" s="109"/>
      <c r="AT182" s="28"/>
      <c r="AU182" s="28"/>
      <c r="AV182" s="28"/>
      <c r="AW182" s="28"/>
    </row>
    <row r="183" spans="2:49" ht="18.75" customHeight="1">
      <c r="B183" s="28"/>
      <c r="C183" s="28"/>
      <c r="D183" s="110"/>
      <c r="E183" s="418">
        <v>11</v>
      </c>
      <c r="F183" s="419"/>
      <c r="G183" s="28"/>
      <c r="H183" s="28"/>
      <c r="I183" s="196"/>
      <c r="J183" s="196"/>
      <c r="K183" s="422"/>
      <c r="L183" s="422"/>
      <c r="M183" s="422"/>
      <c r="N183" s="422"/>
      <c r="O183" s="196"/>
      <c r="P183" s="196"/>
      <c r="Q183" s="195"/>
      <c r="R183" s="196"/>
      <c r="S183" s="422"/>
      <c r="T183" s="422"/>
      <c r="U183" s="410"/>
      <c r="V183" s="411"/>
      <c r="W183" s="28"/>
      <c r="X183" s="28"/>
      <c r="Y183" s="28"/>
      <c r="Z183" s="28"/>
      <c r="AA183" s="141">
        <v>9</v>
      </c>
      <c r="AB183" s="48"/>
      <c r="AC183" s="28"/>
      <c r="AD183" s="28"/>
      <c r="AE183" s="428"/>
      <c r="AF183" s="28"/>
      <c r="AG183" s="242"/>
      <c r="AH183" s="251" t="s">
        <v>779</v>
      </c>
      <c r="AI183" s="251"/>
      <c r="AJ183" s="28"/>
      <c r="AK183" s="28"/>
      <c r="AL183" s="28"/>
      <c r="AM183" s="28"/>
      <c r="AN183" s="28"/>
      <c r="AO183" s="28"/>
      <c r="AP183" s="28"/>
      <c r="AQ183" s="28"/>
      <c r="AR183" s="28"/>
      <c r="AS183" s="109"/>
      <c r="AT183" s="28"/>
      <c r="AU183" s="28"/>
      <c r="AV183" s="28"/>
      <c r="AW183" s="28"/>
    </row>
    <row r="184" spans="2:49" ht="18.75" customHeight="1">
      <c r="B184" s="28"/>
      <c r="C184" s="28"/>
      <c r="D184" s="110"/>
      <c r="E184" s="418"/>
      <c r="F184" s="419"/>
      <c r="G184" s="28"/>
      <c r="H184" s="28"/>
      <c r="I184" s="196"/>
      <c r="J184" s="196"/>
      <c r="K184" s="422"/>
      <c r="L184" s="422"/>
      <c r="M184" s="422"/>
      <c r="N184" s="422"/>
      <c r="O184" s="196"/>
      <c r="P184" s="196"/>
      <c r="Q184" s="195"/>
      <c r="R184" s="196"/>
      <c r="S184" s="422"/>
      <c r="T184" s="422"/>
      <c r="U184" s="412"/>
      <c r="V184" s="413"/>
      <c r="W184" s="28"/>
      <c r="X184" s="28"/>
      <c r="Y184" s="28"/>
      <c r="Z184" s="28"/>
      <c r="AA184" s="29"/>
      <c r="AB184" s="28"/>
      <c r="AC184" s="28"/>
      <c r="AD184" s="28"/>
      <c r="AE184" s="426">
        <v>6</v>
      </c>
      <c r="AF184" s="28"/>
      <c r="AG184" s="206"/>
      <c r="AH184" s="205"/>
      <c r="AI184" s="205"/>
      <c r="AJ184" s="28"/>
      <c r="AK184" s="28"/>
      <c r="AL184" s="28"/>
      <c r="AM184" s="28"/>
      <c r="AN184" s="28"/>
      <c r="AO184" s="28"/>
      <c r="AP184" s="28"/>
      <c r="AQ184" s="28"/>
      <c r="AR184" s="28"/>
      <c r="AS184" s="109"/>
      <c r="AT184" s="28"/>
      <c r="AU184" s="28"/>
      <c r="AV184" s="28"/>
      <c r="AW184" s="28"/>
    </row>
    <row r="185" spans="2:49" ht="18.75" customHeight="1">
      <c r="B185" s="28"/>
      <c r="C185" s="28"/>
      <c r="D185" s="110"/>
      <c r="E185" s="418"/>
      <c r="F185" s="419"/>
      <c r="G185" s="28"/>
      <c r="H185" s="28"/>
      <c r="I185" s="196"/>
      <c r="J185" s="196"/>
      <c r="K185" s="195"/>
      <c r="L185" s="196"/>
      <c r="M185" s="196"/>
      <c r="N185" s="195"/>
      <c r="O185" s="196"/>
      <c r="P185" s="196"/>
      <c r="Q185" s="195"/>
      <c r="R185" s="196"/>
      <c r="S185" s="196"/>
      <c r="T185" s="195"/>
      <c r="U185" s="196"/>
      <c r="V185" s="196"/>
      <c r="W185" s="28"/>
      <c r="X185" s="28"/>
      <c r="Y185" s="28"/>
      <c r="Z185" s="28"/>
      <c r="AA185" s="28"/>
      <c r="AB185" s="28"/>
      <c r="AC185" s="28"/>
      <c r="AD185" s="28"/>
      <c r="AE185" s="424"/>
      <c r="AF185" s="28"/>
      <c r="AG185" s="186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109"/>
      <c r="AT185" s="28"/>
      <c r="AU185" s="28"/>
      <c r="AV185" s="28"/>
      <c r="AW185" s="28"/>
    </row>
    <row r="186" spans="2:49" ht="18.75" customHeight="1">
      <c r="B186" s="28"/>
      <c r="C186" s="28"/>
      <c r="D186" s="110"/>
      <c r="E186" s="418">
        <v>11</v>
      </c>
      <c r="F186" s="419"/>
      <c r="G186" s="28"/>
      <c r="H186" s="28"/>
      <c r="I186" s="196"/>
      <c r="J186" s="196"/>
      <c r="K186" s="422"/>
      <c r="L186" s="422"/>
      <c r="M186" s="422"/>
      <c r="N186" s="422"/>
      <c r="O186" s="196"/>
      <c r="P186" s="196"/>
      <c r="Q186" s="195"/>
      <c r="R186" s="196"/>
      <c r="S186" s="422"/>
      <c r="T186" s="422"/>
      <c r="U186" s="410"/>
      <c r="V186" s="411"/>
      <c r="W186" s="28"/>
      <c r="X186" s="28"/>
      <c r="Y186" s="28"/>
      <c r="Z186" s="28"/>
      <c r="AA186" s="28"/>
      <c r="AB186" s="28"/>
      <c r="AC186" s="28"/>
      <c r="AD186" s="28"/>
      <c r="AE186" s="425">
        <v>6</v>
      </c>
      <c r="AF186" s="28"/>
      <c r="AG186" s="189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109"/>
      <c r="AT186" s="28"/>
      <c r="AU186" s="28"/>
      <c r="AV186" s="28"/>
      <c r="AW186" s="28"/>
    </row>
    <row r="187" spans="2:49" ht="18.75" customHeight="1">
      <c r="B187" s="28"/>
      <c r="C187" s="28"/>
      <c r="D187" s="110"/>
      <c r="E187" s="418"/>
      <c r="F187" s="419"/>
      <c r="G187" s="28"/>
      <c r="H187" s="28"/>
      <c r="I187" s="28"/>
      <c r="J187" s="28"/>
      <c r="K187" s="422"/>
      <c r="L187" s="422"/>
      <c r="M187" s="422"/>
      <c r="N187" s="422"/>
      <c r="O187" s="28"/>
      <c r="P187" s="28"/>
      <c r="Q187" s="28"/>
      <c r="R187" s="28"/>
      <c r="S187" s="422"/>
      <c r="T187" s="422"/>
      <c r="U187" s="412"/>
      <c r="V187" s="413"/>
      <c r="W187" s="28"/>
      <c r="X187" s="28"/>
      <c r="Y187" s="28"/>
      <c r="Z187" s="28"/>
      <c r="AA187" s="28"/>
      <c r="AB187" s="28"/>
      <c r="AC187" s="28"/>
      <c r="AD187" s="28"/>
      <c r="AE187" s="424"/>
      <c r="AF187" s="28"/>
      <c r="AG187" s="195"/>
      <c r="AH187" s="191"/>
      <c r="AI187" s="191"/>
      <c r="AJ187" s="189"/>
      <c r="AK187" s="189"/>
      <c r="AL187" s="189"/>
      <c r="AM187" s="189"/>
      <c r="AN187" s="189"/>
      <c r="AO187" s="189"/>
      <c r="AP187" s="188"/>
      <c r="AQ187" s="188"/>
      <c r="AR187" s="188"/>
      <c r="AS187" s="109"/>
      <c r="AT187" s="28"/>
      <c r="AU187" s="28"/>
      <c r="AV187" s="28"/>
      <c r="AW187" s="28"/>
    </row>
    <row r="188" spans="2:49" ht="18.75" customHeight="1" thickBot="1">
      <c r="B188" s="28"/>
      <c r="C188" s="28"/>
      <c r="D188" s="110"/>
      <c r="E188" s="420"/>
      <c r="F188" s="42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185"/>
      <c r="W188" s="91"/>
      <c r="X188" s="91"/>
      <c r="Y188" s="429">
        <v>6</v>
      </c>
      <c r="Z188" s="430"/>
      <c r="AA188" s="91"/>
      <c r="AB188" s="91"/>
      <c r="AC188" s="91"/>
      <c r="AD188" s="201">
        <v>10</v>
      </c>
      <c r="AE188" s="202">
        <v>10</v>
      </c>
      <c r="AF188" s="28"/>
      <c r="AG188" s="195"/>
      <c r="AH188" s="192"/>
      <c r="AI188" s="192"/>
      <c r="AJ188" s="28"/>
      <c r="AK188" s="28"/>
      <c r="AL188" s="28"/>
      <c r="AM188" s="28"/>
      <c r="AN188" s="28"/>
      <c r="AO188" s="28"/>
      <c r="AP188" s="28"/>
      <c r="AQ188" s="28"/>
      <c r="AR188" s="28"/>
      <c r="AS188" s="109"/>
      <c r="AT188" s="28"/>
      <c r="AU188" s="28"/>
      <c r="AV188" s="28"/>
      <c r="AW188" s="28"/>
    </row>
    <row r="189" spans="2:49" ht="18.75" customHeight="1">
      <c r="B189" s="28"/>
      <c r="C189" s="28"/>
      <c r="D189" s="111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3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4"/>
      <c r="AT189" s="28"/>
      <c r="AU189" s="28"/>
      <c r="AV189" s="28"/>
      <c r="AW189" s="28"/>
    </row>
    <row r="190" spans="2:49" ht="18.75" customHeight="1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7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</row>
    <row r="191" spans="2:49" ht="18.75" customHeight="1"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7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</row>
    <row r="192" spans="2:49" ht="18.75" customHeight="1">
      <c r="B192" s="118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78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249"/>
      <c r="AE192" s="248"/>
      <c r="AF192" s="119"/>
      <c r="AG192" s="119"/>
      <c r="AH192" s="119"/>
      <c r="AI192" s="119"/>
      <c r="AJ192" s="119"/>
      <c r="AK192" s="119"/>
      <c r="AL192" s="247"/>
      <c r="AM192" s="119"/>
      <c r="AN192" s="119"/>
      <c r="AO192" s="119"/>
      <c r="AP192" s="119"/>
      <c r="AQ192" s="119"/>
      <c r="AR192" s="119"/>
      <c r="AS192" s="119"/>
      <c r="AT192" s="119"/>
      <c r="AU192" s="120"/>
      <c r="AV192" s="28"/>
      <c r="AW192" s="28"/>
    </row>
    <row r="193" spans="2:49" ht="24.75" customHeight="1">
      <c r="B193" s="110"/>
      <c r="C193" s="28"/>
      <c r="D193" s="28"/>
      <c r="E193" s="28"/>
      <c r="F193" s="28"/>
      <c r="G193" s="433" t="s">
        <v>248</v>
      </c>
      <c r="H193" s="433"/>
      <c r="I193" s="433"/>
      <c r="J193" s="433"/>
      <c r="K193" s="433"/>
      <c r="L193" s="433"/>
      <c r="M193" s="433"/>
      <c r="N193" s="433"/>
      <c r="O193" s="433"/>
      <c r="P193" s="433"/>
      <c r="Q193" s="433"/>
      <c r="R193" s="433"/>
      <c r="S193" s="433"/>
      <c r="T193" s="433"/>
      <c r="U193" s="433"/>
      <c r="V193" s="433"/>
      <c r="W193" s="433"/>
      <c r="X193" s="209"/>
      <c r="Y193" s="209"/>
      <c r="Z193" s="209"/>
      <c r="AA193" s="28"/>
      <c r="AB193" s="28"/>
      <c r="AC193" s="28"/>
      <c r="AD193" s="242">
        <v>1</v>
      </c>
      <c r="AE193" s="250" t="s">
        <v>762</v>
      </c>
      <c r="AF193" s="237"/>
      <c r="AG193" s="237"/>
      <c r="AH193" s="237"/>
      <c r="AI193" s="237"/>
      <c r="AJ193" s="237"/>
      <c r="AK193" s="237"/>
      <c r="AL193" s="242">
        <v>22</v>
      </c>
      <c r="AM193" s="239" t="s">
        <v>781</v>
      </c>
      <c r="AN193" s="239"/>
      <c r="AO193" s="239"/>
      <c r="AP193" s="28"/>
      <c r="AQ193" s="28"/>
      <c r="AR193" s="28"/>
      <c r="AS193" s="28"/>
      <c r="AT193" s="28"/>
      <c r="AU193" s="109"/>
      <c r="AV193" s="28"/>
      <c r="AW193" s="28"/>
    </row>
    <row r="194" spans="2:49" ht="21" customHeight="1" thickBot="1">
      <c r="B194" s="110"/>
      <c r="C194" s="28"/>
      <c r="D194" s="28"/>
      <c r="E194" s="28"/>
      <c r="F194" s="28"/>
      <c r="G194" s="28"/>
      <c r="H194" s="28"/>
      <c r="I194" s="28"/>
      <c r="J194" s="28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8"/>
      <c r="AB194" s="28"/>
      <c r="AC194" s="28"/>
      <c r="AD194" s="242">
        <v>2</v>
      </c>
      <c r="AE194" s="250" t="s">
        <v>763</v>
      </c>
      <c r="AF194" s="237"/>
      <c r="AG194" s="237"/>
      <c r="AH194" s="237"/>
      <c r="AI194" s="237"/>
      <c r="AJ194" s="237"/>
      <c r="AK194" s="237"/>
      <c r="AL194" s="242">
        <v>23</v>
      </c>
      <c r="AM194" s="239" t="s">
        <v>782</v>
      </c>
      <c r="AN194" s="239"/>
      <c r="AO194" s="239"/>
      <c r="AP194" s="28"/>
      <c r="AQ194" s="28"/>
      <c r="AR194" s="28"/>
      <c r="AS194" s="28"/>
      <c r="AT194" s="28"/>
      <c r="AU194" s="109"/>
      <c r="AV194" s="28"/>
      <c r="AW194" s="28"/>
    </row>
    <row r="195" spans="2:49" ht="18" customHeight="1">
      <c r="B195" s="110"/>
      <c r="C195" s="452">
        <v>24</v>
      </c>
      <c r="D195" s="440"/>
      <c r="E195" s="226"/>
      <c r="F195" s="226"/>
      <c r="G195" s="226"/>
      <c r="H195" s="226"/>
      <c r="I195" s="226"/>
      <c r="J195" s="226"/>
      <c r="K195" s="226"/>
      <c r="L195" s="226"/>
      <c r="M195" s="439">
        <v>24</v>
      </c>
      <c r="N195" s="440"/>
      <c r="O195" s="226"/>
      <c r="P195" s="226"/>
      <c r="Q195" s="229"/>
      <c r="R195" s="226"/>
      <c r="S195" s="226"/>
      <c r="T195" s="232">
        <v>19</v>
      </c>
      <c r="U195" s="439">
        <v>18</v>
      </c>
      <c r="V195" s="440"/>
      <c r="W195" s="232">
        <v>23</v>
      </c>
      <c r="X195" s="226"/>
      <c r="Y195" s="232">
        <v>34</v>
      </c>
      <c r="Z195" s="232">
        <v>34</v>
      </c>
      <c r="AA195" s="226"/>
      <c r="AB195" s="439">
        <v>8</v>
      </c>
      <c r="AC195" s="441"/>
      <c r="AD195" s="242">
        <v>3</v>
      </c>
      <c r="AE195" s="239" t="s">
        <v>764</v>
      </c>
      <c r="AF195" s="238"/>
      <c r="AG195" s="242"/>
      <c r="AH195" s="242"/>
      <c r="AI195" s="242"/>
      <c r="AJ195" s="242"/>
      <c r="AK195" s="242"/>
      <c r="AL195" s="242">
        <v>24</v>
      </c>
      <c r="AM195" s="239" t="s">
        <v>783</v>
      </c>
      <c r="AN195" s="239"/>
      <c r="AO195" s="239"/>
      <c r="AP195" s="242"/>
      <c r="AQ195" s="242"/>
      <c r="AR195" s="242"/>
      <c r="AS195" s="242"/>
      <c r="AT195" s="242"/>
      <c r="AU195" s="243"/>
      <c r="AV195" s="28"/>
      <c r="AW195" s="28"/>
    </row>
    <row r="196" spans="2:49" ht="18.75" customHeight="1">
      <c r="B196" s="110"/>
      <c r="C196" s="197"/>
      <c r="D196" s="221"/>
      <c r="E196" s="221"/>
      <c r="F196" s="221"/>
      <c r="G196" s="221"/>
      <c r="H196" s="221"/>
      <c r="I196" s="221"/>
      <c r="J196" s="221"/>
      <c r="K196" s="221"/>
      <c r="L196" s="231">
        <v>3</v>
      </c>
      <c r="M196" s="221"/>
      <c r="N196" s="213">
        <v>4</v>
      </c>
      <c r="O196" s="221"/>
      <c r="P196" s="230">
        <v>14</v>
      </c>
      <c r="Q196" s="212">
        <v>28</v>
      </c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426">
        <v>13</v>
      </c>
      <c r="AD196" s="242">
        <v>4</v>
      </c>
      <c r="AE196" s="239" t="s">
        <v>765</v>
      </c>
      <c r="AF196" s="238"/>
      <c r="AG196" s="242"/>
      <c r="AH196" s="242"/>
      <c r="AI196" s="242"/>
      <c r="AJ196" s="242"/>
      <c r="AK196" s="242"/>
      <c r="AL196" s="242">
        <v>25</v>
      </c>
      <c r="AM196" s="239" t="s">
        <v>801</v>
      </c>
      <c r="AN196" s="239"/>
      <c r="AO196" s="239"/>
      <c r="AP196" s="242"/>
      <c r="AQ196" s="242"/>
      <c r="AR196" s="242"/>
      <c r="AS196" s="242"/>
      <c r="AT196" s="242"/>
      <c r="AU196" s="243"/>
      <c r="AV196" s="28"/>
      <c r="AW196" s="28"/>
    </row>
    <row r="197" spans="2:49" ht="18.75" customHeight="1">
      <c r="B197" s="110"/>
      <c r="C197" s="450">
        <v>10</v>
      </c>
      <c r="D197" s="221"/>
      <c r="E197" s="221"/>
      <c r="F197" s="221"/>
      <c r="G197" s="221"/>
      <c r="H197" s="221"/>
      <c r="I197" s="221"/>
      <c r="J197" s="213">
        <v>7</v>
      </c>
      <c r="K197" s="221"/>
      <c r="L197" s="221"/>
      <c r="M197" s="221"/>
      <c r="N197" s="213">
        <v>42</v>
      </c>
      <c r="O197" s="221"/>
      <c r="P197" s="426">
        <v>15</v>
      </c>
      <c r="Q197" s="212">
        <v>28</v>
      </c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424"/>
      <c r="AD197" s="242">
        <v>5</v>
      </c>
      <c r="AE197" s="239" t="s">
        <v>766</v>
      </c>
      <c r="AF197" s="238"/>
      <c r="AG197" s="242"/>
      <c r="AH197" s="242"/>
      <c r="AI197" s="242"/>
      <c r="AJ197" s="242"/>
      <c r="AK197" s="242"/>
      <c r="AL197" s="242">
        <v>26</v>
      </c>
      <c r="AM197" s="239" t="s">
        <v>784</v>
      </c>
      <c r="AN197" s="239"/>
      <c r="AO197" s="239"/>
      <c r="AP197" s="242"/>
      <c r="AQ197" s="242"/>
      <c r="AR197" s="242"/>
      <c r="AS197" s="242"/>
      <c r="AT197" s="242"/>
      <c r="AU197" s="243"/>
      <c r="AV197" s="28"/>
      <c r="AW197" s="28"/>
    </row>
    <row r="198" spans="2:49" ht="18.75" customHeight="1">
      <c r="B198" s="110"/>
      <c r="C198" s="451"/>
      <c r="D198" s="221"/>
      <c r="E198" s="221"/>
      <c r="F198" s="221"/>
      <c r="G198" s="213">
        <v>29</v>
      </c>
      <c r="H198" s="221"/>
      <c r="I198" s="221"/>
      <c r="J198" s="221"/>
      <c r="K198" s="221"/>
      <c r="L198" s="213">
        <v>29</v>
      </c>
      <c r="M198" s="221"/>
      <c r="N198" s="221"/>
      <c r="O198" s="221"/>
      <c r="P198" s="424"/>
      <c r="Q198" s="212">
        <v>28</v>
      </c>
      <c r="R198" s="221"/>
      <c r="S198" s="221"/>
      <c r="T198" s="221"/>
      <c r="U198" s="221"/>
      <c r="V198" s="213">
        <v>38</v>
      </c>
      <c r="W198" s="213">
        <v>39</v>
      </c>
      <c r="X198" s="213">
        <v>40</v>
      </c>
      <c r="Y198" s="221"/>
      <c r="Z198" s="221"/>
      <c r="AA198" s="221"/>
      <c r="AB198" s="221"/>
      <c r="AC198" s="227"/>
      <c r="AD198" s="242">
        <v>6</v>
      </c>
      <c r="AE198" s="239" t="s">
        <v>767</v>
      </c>
      <c r="AF198" s="238"/>
      <c r="AG198" s="242"/>
      <c r="AH198" s="242"/>
      <c r="AI198" s="242"/>
      <c r="AJ198" s="242"/>
      <c r="AK198" s="242"/>
      <c r="AL198" s="242">
        <v>27</v>
      </c>
      <c r="AM198" s="239" t="s">
        <v>785</v>
      </c>
      <c r="AN198" s="239"/>
      <c r="AO198" s="239"/>
      <c r="AP198" s="242"/>
      <c r="AQ198" s="242"/>
      <c r="AR198" s="242"/>
      <c r="AS198" s="242"/>
      <c r="AT198" s="242"/>
      <c r="AU198" s="243"/>
      <c r="AV198" s="28"/>
      <c r="AW198" s="28"/>
    </row>
    <row r="199" spans="2:49" ht="18.75" customHeight="1">
      <c r="B199" s="110"/>
      <c r="C199" s="450">
        <v>10</v>
      </c>
      <c r="D199" s="221"/>
      <c r="E199" s="221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34">
        <v>28</v>
      </c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7"/>
      <c r="AD199" s="242">
        <v>7</v>
      </c>
      <c r="AE199" s="239" t="s">
        <v>768</v>
      </c>
      <c r="AF199" s="238"/>
      <c r="AG199" s="242"/>
      <c r="AH199" s="242"/>
      <c r="AI199" s="242"/>
      <c r="AJ199" s="242"/>
      <c r="AK199" s="242"/>
      <c r="AL199" s="242">
        <v>28</v>
      </c>
      <c r="AM199" s="239" t="s">
        <v>786</v>
      </c>
      <c r="AN199" s="239"/>
      <c r="AO199" s="239"/>
      <c r="AP199" s="242"/>
      <c r="AQ199" s="242"/>
      <c r="AR199" s="242"/>
      <c r="AS199" s="242"/>
      <c r="AT199" s="242"/>
      <c r="AU199" s="243"/>
      <c r="AV199" s="28"/>
      <c r="AW199" s="28"/>
    </row>
    <row r="200" spans="2:49" ht="18.75" customHeight="1">
      <c r="B200" s="110"/>
      <c r="C200" s="451"/>
      <c r="D200" s="221"/>
      <c r="E200" s="221"/>
      <c r="F200" s="221"/>
      <c r="G200" s="213">
        <v>29</v>
      </c>
      <c r="H200" s="221"/>
      <c r="I200" s="221"/>
      <c r="J200" s="221"/>
      <c r="K200" s="221"/>
      <c r="L200" s="213">
        <v>29</v>
      </c>
      <c r="M200" s="221"/>
      <c r="N200" s="221"/>
      <c r="O200" s="221"/>
      <c r="P200" s="221"/>
      <c r="Q200" s="212">
        <v>28</v>
      </c>
      <c r="R200" s="221"/>
      <c r="S200" s="221"/>
      <c r="T200" s="221"/>
      <c r="U200" s="213">
        <v>41</v>
      </c>
      <c r="V200" s="213">
        <v>41</v>
      </c>
      <c r="W200" s="213">
        <v>41</v>
      </c>
      <c r="X200" s="213">
        <v>41</v>
      </c>
      <c r="Y200" s="213">
        <v>41</v>
      </c>
      <c r="Z200" s="221"/>
      <c r="AA200" s="221"/>
      <c r="AB200" s="221"/>
      <c r="AC200" s="227"/>
      <c r="AD200" s="242">
        <v>8</v>
      </c>
      <c r="AE200" s="239" t="s">
        <v>735</v>
      </c>
      <c r="AF200" s="238"/>
      <c r="AG200" s="242"/>
      <c r="AH200" s="242"/>
      <c r="AI200" s="242"/>
      <c r="AJ200" s="242"/>
      <c r="AK200" s="242"/>
      <c r="AL200" s="242">
        <v>29</v>
      </c>
      <c r="AM200" s="239" t="s">
        <v>787</v>
      </c>
      <c r="AN200" s="239"/>
      <c r="AO200" s="239"/>
      <c r="AP200" s="242"/>
      <c r="AQ200" s="242"/>
      <c r="AR200" s="242"/>
      <c r="AS200" s="242"/>
      <c r="AT200" s="242"/>
      <c r="AU200" s="243"/>
      <c r="AV200" s="28"/>
      <c r="AW200" s="28"/>
    </row>
    <row r="201" spans="2:49" ht="18.75" customHeight="1">
      <c r="B201" s="110"/>
      <c r="C201" s="450">
        <v>10</v>
      </c>
      <c r="D201" s="221"/>
      <c r="E201" s="221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30">
        <v>17</v>
      </c>
      <c r="Q201" s="234">
        <v>28</v>
      </c>
      <c r="R201" s="221"/>
      <c r="S201" s="221"/>
      <c r="T201" s="221"/>
      <c r="U201" s="213">
        <v>41</v>
      </c>
      <c r="V201" s="213">
        <v>41</v>
      </c>
      <c r="W201" s="213">
        <v>41</v>
      </c>
      <c r="X201" s="213">
        <v>41</v>
      </c>
      <c r="Y201" s="213">
        <v>41</v>
      </c>
      <c r="Z201" s="221"/>
      <c r="AA201" s="221"/>
      <c r="AB201" s="221"/>
      <c r="AC201" s="227"/>
      <c r="AD201" s="242">
        <v>9</v>
      </c>
      <c r="AE201" s="239" t="s">
        <v>769</v>
      </c>
      <c r="AF201" s="238"/>
      <c r="AG201" s="242"/>
      <c r="AH201" s="242"/>
      <c r="AI201" s="242"/>
      <c r="AJ201" s="242"/>
      <c r="AK201" s="242"/>
      <c r="AL201" s="242">
        <v>30</v>
      </c>
      <c r="AM201" s="239" t="s">
        <v>788</v>
      </c>
      <c r="AN201" s="239"/>
      <c r="AO201" s="239"/>
      <c r="AP201" s="242"/>
      <c r="AQ201" s="242"/>
      <c r="AR201" s="242"/>
      <c r="AS201" s="242"/>
      <c r="AT201" s="242"/>
      <c r="AU201" s="243"/>
      <c r="AV201" s="28"/>
      <c r="AW201" s="28"/>
    </row>
    <row r="202" spans="2:49" ht="18.75" customHeight="1">
      <c r="B202" s="110"/>
      <c r="C202" s="451"/>
      <c r="D202" s="221"/>
      <c r="E202" s="221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197"/>
      <c r="R202" s="221"/>
      <c r="S202" s="221"/>
      <c r="T202" s="221"/>
      <c r="U202" s="221"/>
      <c r="V202" s="221"/>
      <c r="W202" s="221"/>
      <c r="X202" s="221"/>
      <c r="Y202" s="221"/>
      <c r="Z202" s="221"/>
      <c r="AA202" s="453">
        <v>25</v>
      </c>
      <c r="AB202" s="464"/>
      <c r="AC202" s="465"/>
      <c r="AD202" s="242">
        <v>10</v>
      </c>
      <c r="AE202" s="239" t="s">
        <v>770</v>
      </c>
      <c r="AF202" s="238"/>
      <c r="AG202" s="242"/>
      <c r="AH202" s="242"/>
      <c r="AI202" s="242"/>
      <c r="AJ202" s="242"/>
      <c r="AK202" s="242"/>
      <c r="AL202" s="242">
        <v>31</v>
      </c>
      <c r="AM202" s="239" t="s">
        <v>789</v>
      </c>
      <c r="AN202" s="239"/>
      <c r="AO202" s="239"/>
      <c r="AP202" s="242"/>
      <c r="AQ202" s="242"/>
      <c r="AR202" s="242"/>
      <c r="AS202" s="242"/>
      <c r="AT202" s="242"/>
      <c r="AU202" s="243"/>
      <c r="AV202" s="28"/>
      <c r="AW202" s="28"/>
    </row>
    <row r="203" spans="2:49" ht="18.75" customHeight="1" thickBot="1">
      <c r="B203" s="110"/>
      <c r="C203" s="450">
        <v>10</v>
      </c>
      <c r="D203" s="221"/>
      <c r="E203" s="221"/>
      <c r="F203" s="221"/>
      <c r="G203" s="213">
        <v>29</v>
      </c>
      <c r="H203" s="221"/>
      <c r="I203" s="221"/>
      <c r="J203" s="221"/>
      <c r="K203" s="221"/>
      <c r="L203" s="213">
        <v>29</v>
      </c>
      <c r="M203" s="221"/>
      <c r="N203" s="221"/>
      <c r="O203" s="221"/>
      <c r="P203" s="230">
        <v>5</v>
      </c>
      <c r="Q203" s="228"/>
      <c r="R203" s="225"/>
      <c r="S203" s="225"/>
      <c r="T203" s="225"/>
      <c r="U203" s="225"/>
      <c r="V203" s="456">
        <v>9</v>
      </c>
      <c r="W203" s="457"/>
      <c r="X203" s="456">
        <v>9</v>
      </c>
      <c r="Y203" s="457"/>
      <c r="Z203" s="225"/>
      <c r="AA203" s="466"/>
      <c r="AB203" s="467"/>
      <c r="AC203" s="468"/>
      <c r="AD203" s="242">
        <v>11</v>
      </c>
      <c r="AE203" s="239" t="s">
        <v>771</v>
      </c>
      <c r="AF203" s="238"/>
      <c r="AG203" s="242"/>
      <c r="AH203" s="242"/>
      <c r="AI203" s="242"/>
      <c r="AJ203" s="242"/>
      <c r="AK203" s="242"/>
      <c r="AL203" s="242">
        <v>32</v>
      </c>
      <c r="AM203" s="239" t="s">
        <v>790</v>
      </c>
      <c r="AN203" s="239"/>
      <c r="AO203" s="239"/>
      <c r="AP203" s="242"/>
      <c r="AQ203" s="242"/>
      <c r="AR203" s="242"/>
      <c r="AS203" s="242"/>
      <c r="AT203" s="242"/>
      <c r="AU203" s="243"/>
      <c r="AV203" s="28"/>
      <c r="AW203" s="28"/>
    </row>
    <row r="204" spans="2:49" ht="18.75" customHeight="1">
      <c r="B204" s="110"/>
      <c r="C204" s="451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9"/>
      <c r="R204" s="226"/>
      <c r="S204" s="226"/>
      <c r="T204" s="226"/>
      <c r="U204" s="226"/>
      <c r="V204" s="439">
        <v>9</v>
      </c>
      <c r="W204" s="440"/>
      <c r="X204" s="439">
        <v>9</v>
      </c>
      <c r="Y204" s="440"/>
      <c r="Z204" s="226"/>
      <c r="AA204" s="232">
        <v>35</v>
      </c>
      <c r="AB204" s="232">
        <v>36</v>
      </c>
      <c r="AC204" s="235">
        <v>37</v>
      </c>
      <c r="AD204" s="242">
        <v>12</v>
      </c>
      <c r="AE204" s="239" t="s">
        <v>772</v>
      </c>
      <c r="AF204" s="238"/>
      <c r="AG204" s="242"/>
      <c r="AH204" s="242"/>
      <c r="AI204" s="242"/>
      <c r="AJ204" s="242"/>
      <c r="AK204" s="242"/>
      <c r="AL204" s="242">
        <v>33</v>
      </c>
      <c r="AM204" s="239" t="s">
        <v>791</v>
      </c>
      <c r="AN204" s="239"/>
      <c r="AO204" s="239"/>
      <c r="AP204" s="242"/>
      <c r="AQ204" s="242"/>
      <c r="AR204" s="242"/>
      <c r="AS204" s="242"/>
      <c r="AT204" s="242"/>
      <c r="AU204" s="243"/>
      <c r="AV204" s="28"/>
      <c r="AW204" s="28"/>
    </row>
    <row r="205" spans="2:49" ht="18.75" customHeight="1">
      <c r="B205" s="110"/>
      <c r="C205" s="197"/>
      <c r="D205" s="221"/>
      <c r="E205" s="221"/>
      <c r="F205" s="221"/>
      <c r="G205" s="213">
        <v>29</v>
      </c>
      <c r="H205" s="221"/>
      <c r="I205" s="221"/>
      <c r="J205" s="221"/>
      <c r="K205" s="221"/>
      <c r="L205" s="213">
        <v>29</v>
      </c>
      <c r="M205" s="221"/>
      <c r="N205" s="221"/>
      <c r="O205" s="221"/>
      <c r="P205" s="221"/>
      <c r="Q205" s="197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426">
        <v>26</v>
      </c>
      <c r="AD205" s="242">
        <v>13</v>
      </c>
      <c r="AE205" s="239" t="s">
        <v>773</v>
      </c>
      <c r="AF205" s="238"/>
      <c r="AG205" s="242"/>
      <c r="AH205" s="242"/>
      <c r="AI205" s="242"/>
      <c r="AJ205" s="242"/>
      <c r="AK205" s="242"/>
      <c r="AL205" s="242">
        <v>34</v>
      </c>
      <c r="AM205" s="239" t="s">
        <v>792</v>
      </c>
      <c r="AN205" s="239"/>
      <c r="AO205" s="239"/>
      <c r="AP205" s="242"/>
      <c r="AQ205" s="242"/>
      <c r="AR205" s="242"/>
      <c r="AS205" s="242"/>
      <c r="AT205" s="242"/>
      <c r="AU205" s="243"/>
      <c r="AV205" s="28"/>
      <c r="AW205" s="28"/>
    </row>
    <row r="206" spans="2:49" ht="18.75" customHeight="1">
      <c r="B206" s="110"/>
      <c r="C206" s="197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12">
        <v>5</v>
      </c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424"/>
      <c r="AD206" s="242">
        <v>14</v>
      </c>
      <c r="AE206" s="240" t="s">
        <v>774</v>
      </c>
      <c r="AF206" s="238"/>
      <c r="AG206" s="242"/>
      <c r="AH206" s="242"/>
      <c r="AI206" s="242"/>
      <c r="AJ206" s="242"/>
      <c r="AK206" s="242"/>
      <c r="AL206" s="242">
        <v>35</v>
      </c>
      <c r="AM206" s="239" t="s">
        <v>793</v>
      </c>
      <c r="AN206" s="239"/>
      <c r="AO206" s="239"/>
      <c r="AP206" s="242"/>
      <c r="AQ206" s="242"/>
      <c r="AR206" s="242"/>
      <c r="AS206" s="242"/>
      <c r="AT206" s="242"/>
      <c r="AU206" s="243"/>
      <c r="AV206" s="28"/>
      <c r="AW206" s="28"/>
    </row>
    <row r="207" spans="2:49" ht="18.75" customHeight="1">
      <c r="B207" s="110"/>
      <c r="C207" s="197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453">
        <v>12</v>
      </c>
      <c r="Q207" s="450">
        <v>22</v>
      </c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426">
        <v>27</v>
      </c>
      <c r="AD207" s="242">
        <v>15</v>
      </c>
      <c r="AE207" s="239" t="s">
        <v>775</v>
      </c>
      <c r="AF207" s="238"/>
      <c r="AG207" s="242"/>
      <c r="AH207" s="242"/>
      <c r="AI207" s="242"/>
      <c r="AJ207" s="242"/>
      <c r="AK207" s="242"/>
      <c r="AL207" s="242">
        <v>36</v>
      </c>
      <c r="AM207" s="239" t="s">
        <v>794</v>
      </c>
      <c r="AN207" s="239"/>
      <c r="AO207" s="239"/>
      <c r="AP207" s="242"/>
      <c r="AQ207" s="242"/>
      <c r="AR207" s="242"/>
      <c r="AS207" s="242"/>
      <c r="AT207" s="242"/>
      <c r="AU207" s="243"/>
      <c r="AV207" s="28"/>
      <c r="AW207" s="28"/>
    </row>
    <row r="208" spans="2:49" ht="18.75" customHeight="1">
      <c r="B208" s="110"/>
      <c r="C208" s="197"/>
      <c r="D208" s="221"/>
      <c r="E208" s="221"/>
      <c r="F208" s="221"/>
      <c r="G208" s="213">
        <v>29</v>
      </c>
      <c r="H208" s="221"/>
      <c r="I208" s="221"/>
      <c r="J208" s="221"/>
      <c r="K208" s="221"/>
      <c r="L208" s="221"/>
      <c r="M208" s="221"/>
      <c r="N208" s="221"/>
      <c r="O208" s="221"/>
      <c r="P208" s="454"/>
      <c r="Q208" s="45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424"/>
      <c r="AD208" s="242">
        <v>16</v>
      </c>
      <c r="AE208" s="240" t="s">
        <v>800</v>
      </c>
      <c r="AF208" s="238"/>
      <c r="AG208" s="242"/>
      <c r="AH208" s="242"/>
      <c r="AI208" s="242"/>
      <c r="AJ208" s="242"/>
      <c r="AK208" s="242"/>
      <c r="AL208" s="242">
        <v>37</v>
      </c>
      <c r="AM208" s="239" t="s">
        <v>795</v>
      </c>
      <c r="AN208" s="239"/>
      <c r="AO208" s="239"/>
      <c r="AP208" s="242"/>
      <c r="AQ208" s="242"/>
      <c r="AR208" s="242"/>
      <c r="AS208" s="242"/>
      <c r="AT208" s="242"/>
      <c r="AU208" s="243"/>
      <c r="AV208" s="28"/>
      <c r="AW208" s="28"/>
    </row>
    <row r="209" spans="2:49" ht="18.75" customHeight="1">
      <c r="B209" s="110"/>
      <c r="C209" s="197"/>
      <c r="D209" s="221"/>
      <c r="E209" s="221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455"/>
      <c r="Q209" s="197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426">
        <v>32</v>
      </c>
      <c r="AD209" s="242">
        <v>17</v>
      </c>
      <c r="AE209" s="239" t="s">
        <v>777</v>
      </c>
      <c r="AF209" s="242"/>
      <c r="AG209" s="242"/>
      <c r="AH209" s="242"/>
      <c r="AI209" s="242"/>
      <c r="AJ209" s="242"/>
      <c r="AK209" s="242"/>
      <c r="AL209" s="242">
        <v>38</v>
      </c>
      <c r="AM209" s="239" t="s">
        <v>796</v>
      </c>
      <c r="AN209" s="239"/>
      <c r="AO209" s="239"/>
      <c r="AP209" s="242"/>
      <c r="AQ209" s="242"/>
      <c r="AR209" s="242"/>
      <c r="AS209" s="242"/>
      <c r="AT209" s="242"/>
      <c r="AU209" s="243"/>
      <c r="AV209" s="28"/>
      <c r="AW209" s="28"/>
    </row>
    <row r="210" spans="2:49" ht="18.75" customHeight="1">
      <c r="B210" s="110"/>
      <c r="C210" s="197"/>
      <c r="D210" s="221"/>
      <c r="E210" s="221"/>
      <c r="F210" s="221"/>
      <c r="G210" s="213">
        <v>29</v>
      </c>
      <c r="H210" s="221"/>
      <c r="I210" s="221"/>
      <c r="J210" s="221"/>
      <c r="K210" s="221"/>
      <c r="L210" s="221"/>
      <c r="M210" s="221"/>
      <c r="N210" s="221"/>
      <c r="O210" s="221"/>
      <c r="P210" s="221"/>
      <c r="Q210" s="458">
        <v>31</v>
      </c>
      <c r="R210" s="459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424"/>
      <c r="AD210" s="242">
        <v>18</v>
      </c>
      <c r="AE210" s="239" t="s">
        <v>778</v>
      </c>
      <c r="AF210" s="242"/>
      <c r="AG210" s="242"/>
      <c r="AH210" s="242"/>
      <c r="AI210" s="242"/>
      <c r="AJ210" s="242"/>
      <c r="AK210" s="242"/>
      <c r="AL210" s="242">
        <v>39</v>
      </c>
      <c r="AM210" s="239" t="s">
        <v>797</v>
      </c>
      <c r="AN210" s="239"/>
      <c r="AO210" s="239"/>
      <c r="AP210" s="242"/>
      <c r="AQ210" s="242"/>
      <c r="AR210" s="242"/>
      <c r="AS210" s="242"/>
      <c r="AT210" s="242"/>
      <c r="AU210" s="243"/>
      <c r="AV210" s="28"/>
      <c r="AW210" s="28"/>
    </row>
    <row r="211" spans="2:49" ht="18.75" customHeight="1">
      <c r="B211" s="110"/>
      <c r="C211" s="197"/>
      <c r="D211" s="221"/>
      <c r="E211" s="221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460"/>
      <c r="R211" s="46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426">
        <v>33</v>
      </c>
      <c r="AD211" s="242">
        <v>19</v>
      </c>
      <c r="AE211" s="240" t="s">
        <v>732</v>
      </c>
      <c r="AF211" s="244"/>
      <c r="AG211" s="238"/>
      <c r="AH211" s="238"/>
      <c r="AI211" s="238"/>
      <c r="AJ211" s="238"/>
      <c r="AK211" s="238"/>
      <c r="AL211" s="242">
        <v>40</v>
      </c>
      <c r="AM211" s="239" t="s">
        <v>798</v>
      </c>
      <c r="AN211" s="239"/>
      <c r="AO211" s="239"/>
      <c r="AP211" s="242"/>
      <c r="AQ211" s="242"/>
      <c r="AR211" s="242"/>
      <c r="AS211" s="242"/>
      <c r="AT211" s="242"/>
      <c r="AU211" s="243"/>
      <c r="AV211" s="28"/>
      <c r="AW211" s="28"/>
    </row>
    <row r="212" spans="2:49" ht="18.75" customHeight="1" thickBot="1">
      <c r="B212" s="110"/>
      <c r="C212" s="214">
        <v>1</v>
      </c>
      <c r="D212" s="225"/>
      <c r="E212" s="225"/>
      <c r="F212" s="225"/>
      <c r="G212" s="225"/>
      <c r="H212" s="225"/>
      <c r="I212" s="225"/>
      <c r="J212" s="225"/>
      <c r="K212" s="225"/>
      <c r="L212" s="225"/>
      <c r="M212" s="225"/>
      <c r="N212" s="225"/>
      <c r="O212" s="225"/>
      <c r="P212" s="225"/>
      <c r="Q212" s="462"/>
      <c r="R212" s="463"/>
      <c r="S212" s="225"/>
      <c r="T212" s="225"/>
      <c r="U212" s="456">
        <v>16</v>
      </c>
      <c r="V212" s="457"/>
      <c r="W212" s="456">
        <v>30</v>
      </c>
      <c r="X212" s="457"/>
      <c r="Y212" s="456">
        <v>30</v>
      </c>
      <c r="Z212" s="457"/>
      <c r="AA212" s="456">
        <v>16</v>
      </c>
      <c r="AB212" s="457"/>
      <c r="AC212" s="449"/>
      <c r="AD212" s="242"/>
      <c r="AE212" s="240" t="s">
        <v>779</v>
      </c>
      <c r="AF212" s="244"/>
      <c r="AG212" s="242"/>
      <c r="AH212" s="242"/>
      <c r="AI212" s="242"/>
      <c r="AJ212" s="242"/>
      <c r="AK212" s="242"/>
      <c r="AL212" s="242">
        <v>41</v>
      </c>
      <c r="AM212" s="239" t="s">
        <v>799</v>
      </c>
      <c r="AN212" s="239"/>
      <c r="AO212" s="239"/>
      <c r="AP212" s="242"/>
      <c r="AQ212" s="242"/>
      <c r="AR212" s="242"/>
      <c r="AS212" s="242"/>
      <c r="AT212" s="242"/>
      <c r="AU212" s="243"/>
      <c r="AV212" s="28"/>
      <c r="AW212" s="28"/>
    </row>
    <row r="213" spans="2:49" ht="18.75" customHeight="1">
      <c r="B213" s="111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3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245">
        <v>21</v>
      </c>
      <c r="AE213" s="241" t="s">
        <v>780</v>
      </c>
      <c r="AF213" s="245"/>
      <c r="AG213" s="245"/>
      <c r="AH213" s="245"/>
      <c r="AI213" s="245"/>
      <c r="AJ213" s="245"/>
      <c r="AK213" s="245"/>
      <c r="AL213" s="245"/>
      <c r="AM213" s="245"/>
      <c r="AN213" s="245"/>
      <c r="AO213" s="245"/>
      <c r="AP213" s="245"/>
      <c r="AQ213" s="245"/>
      <c r="AR213" s="245"/>
      <c r="AS213" s="245"/>
      <c r="AT213" s="245"/>
      <c r="AU213" s="246"/>
      <c r="AV213" s="28"/>
      <c r="AW213" s="28"/>
    </row>
    <row r="214" spans="2:49" ht="18.75" customHeight="1"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7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</row>
    <row r="218" spans="2:49">
      <c r="D218" s="118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78"/>
      <c r="U218" s="119"/>
      <c r="V218" s="119"/>
      <c r="W218" s="119"/>
      <c r="X218" s="119"/>
      <c r="Y218" s="119"/>
      <c r="Z218" s="119"/>
      <c r="AA218" s="119"/>
      <c r="AB218" s="119"/>
      <c r="AC218" s="119"/>
      <c r="AD218" s="119"/>
      <c r="AE218" s="119"/>
      <c r="AF218" s="119"/>
      <c r="AG218" s="119"/>
      <c r="AH218" s="119"/>
      <c r="AI218" s="119"/>
      <c r="AJ218" s="119"/>
      <c r="AK218" s="119"/>
      <c r="AL218" s="119"/>
      <c r="AM218" s="119"/>
      <c r="AN218" s="120"/>
    </row>
    <row r="219" spans="2:49">
      <c r="D219" s="110"/>
      <c r="E219" s="28"/>
      <c r="F219" s="28"/>
      <c r="G219" s="28"/>
      <c r="H219" s="28"/>
      <c r="I219" s="28"/>
      <c r="J219" s="28"/>
      <c r="K219" s="28"/>
      <c r="L219" s="28"/>
      <c r="M219" s="346" t="s">
        <v>899</v>
      </c>
      <c r="N219" s="346"/>
      <c r="O219" s="346"/>
      <c r="P219" s="346"/>
      <c r="Q219" s="346"/>
      <c r="R219" s="346"/>
      <c r="S219" s="346"/>
      <c r="T219" s="346"/>
      <c r="U219" s="346"/>
      <c r="V219" s="346"/>
      <c r="W219" s="346"/>
      <c r="X219" s="346"/>
      <c r="Y219" s="346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109"/>
    </row>
    <row r="220" spans="2:49" ht="24.75" thickBot="1">
      <c r="D220" s="110"/>
      <c r="E220" s="28"/>
      <c r="F220" s="91"/>
      <c r="G220" s="91"/>
      <c r="H220" s="91"/>
      <c r="I220" s="91"/>
      <c r="J220" s="91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109"/>
      <c r="AS220" s="28"/>
    </row>
    <row r="221" spans="2:49" ht="24.75" thickBot="1">
      <c r="D221" s="110"/>
      <c r="E221" s="89"/>
      <c r="F221" s="28"/>
      <c r="G221" s="28"/>
      <c r="H221" s="28"/>
      <c r="I221" s="28"/>
      <c r="J221" s="351">
        <v>17</v>
      </c>
      <c r="K221" s="87"/>
      <c r="L221" s="87"/>
      <c r="M221" s="87"/>
      <c r="N221" s="87"/>
      <c r="O221" s="87"/>
      <c r="P221" s="87"/>
      <c r="Q221" s="350"/>
      <c r="R221" s="353">
        <v>17</v>
      </c>
      <c r="S221" s="350"/>
      <c r="T221" s="87"/>
      <c r="U221" s="87"/>
      <c r="V221" s="87"/>
      <c r="W221" s="352">
        <v>15</v>
      </c>
      <c r="X221" s="84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109"/>
    </row>
    <row r="222" spans="2:49">
      <c r="D222" s="110"/>
      <c r="E222" s="89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89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109"/>
    </row>
    <row r="223" spans="2:49">
      <c r="D223" s="110"/>
      <c r="E223" s="89"/>
      <c r="F223" s="28"/>
      <c r="G223" s="347"/>
      <c r="H223" s="347"/>
      <c r="I223" s="28"/>
      <c r="J223" s="388">
        <v>1</v>
      </c>
      <c r="K223" s="388"/>
      <c r="L223" s="27"/>
      <c r="M223" s="388">
        <v>1</v>
      </c>
      <c r="N223" s="388"/>
      <c r="O223" s="27"/>
      <c r="P223" s="388">
        <v>1</v>
      </c>
      <c r="Q223" s="388"/>
      <c r="R223" s="28"/>
      <c r="S223" s="28"/>
      <c r="T223" s="28"/>
      <c r="U223" s="28"/>
      <c r="V223" s="28"/>
      <c r="W223" s="89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109"/>
    </row>
    <row r="224" spans="2:49">
      <c r="D224" s="110"/>
      <c r="E224" s="89"/>
      <c r="F224" s="28"/>
      <c r="G224" s="347"/>
      <c r="H224" s="347"/>
      <c r="I224" s="28"/>
      <c r="J224" s="388"/>
      <c r="K224" s="388"/>
      <c r="L224" s="27"/>
      <c r="M224" s="388"/>
      <c r="N224" s="388"/>
      <c r="O224" s="27"/>
      <c r="P224" s="388"/>
      <c r="Q224" s="388"/>
      <c r="R224" s="28"/>
      <c r="S224" s="28"/>
      <c r="T224" s="28"/>
      <c r="U224" s="76">
        <v>13</v>
      </c>
      <c r="V224" s="28"/>
      <c r="W224" s="89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109"/>
    </row>
    <row r="225" spans="4:40">
      <c r="D225" s="110"/>
      <c r="E225" s="89"/>
      <c r="F225" s="28"/>
      <c r="G225" s="28"/>
      <c r="H225" s="28"/>
      <c r="I225" s="28"/>
      <c r="J225" s="28"/>
      <c r="K225" s="27"/>
      <c r="L225" s="27"/>
      <c r="M225" s="27"/>
      <c r="N225" s="27"/>
      <c r="O225" s="27"/>
      <c r="P225" s="27"/>
      <c r="Q225" s="27"/>
      <c r="R225" s="28"/>
      <c r="S225" s="28"/>
      <c r="T225" s="28"/>
      <c r="U225" s="13">
        <v>14</v>
      </c>
      <c r="V225" s="28"/>
      <c r="W225" s="89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109"/>
    </row>
    <row r="226" spans="4:40">
      <c r="D226" s="110"/>
      <c r="E226" s="89"/>
      <c r="F226" s="28"/>
      <c r="G226" s="388">
        <v>1</v>
      </c>
      <c r="H226" s="388"/>
      <c r="I226" s="28"/>
      <c r="J226" s="395">
        <v>1</v>
      </c>
      <c r="K226" s="396"/>
      <c r="L226" s="27"/>
      <c r="M226" s="395">
        <v>1</v>
      </c>
      <c r="N226" s="396"/>
      <c r="O226" s="27"/>
      <c r="P226" s="388">
        <v>1</v>
      </c>
      <c r="Q226" s="388"/>
      <c r="R226" s="28"/>
      <c r="S226" s="28"/>
      <c r="T226" s="28"/>
      <c r="U226" s="28"/>
      <c r="V226" s="28"/>
      <c r="W226" s="34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109"/>
    </row>
    <row r="227" spans="4:40">
      <c r="D227" s="110"/>
      <c r="E227" s="89"/>
      <c r="F227" s="28"/>
      <c r="G227" s="388"/>
      <c r="H227" s="388"/>
      <c r="I227" s="28"/>
      <c r="J227" s="397"/>
      <c r="K227" s="398"/>
      <c r="L227" s="27"/>
      <c r="M227" s="397"/>
      <c r="N227" s="398"/>
      <c r="O227" s="27"/>
      <c r="P227" s="388"/>
      <c r="Q227" s="388"/>
      <c r="R227" s="28"/>
      <c r="S227" s="28"/>
      <c r="T227" s="28"/>
      <c r="U227" s="28"/>
      <c r="V227" s="28"/>
      <c r="W227" s="34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109"/>
    </row>
    <row r="228" spans="4:40">
      <c r="D228" s="110"/>
      <c r="E228" s="89"/>
      <c r="F228" s="28"/>
      <c r="G228" s="28"/>
      <c r="H228" s="28"/>
      <c r="I228" s="28"/>
      <c r="J228" s="28"/>
      <c r="K228" s="27"/>
      <c r="L228" s="27"/>
      <c r="M228" s="27"/>
      <c r="N228" s="27"/>
      <c r="O228" s="27"/>
      <c r="P228" s="27"/>
      <c r="Q228" s="27"/>
      <c r="R228" s="28"/>
      <c r="S228" s="28"/>
      <c r="T228" s="28"/>
      <c r="U228" s="28"/>
      <c r="V228" s="28"/>
      <c r="W228" s="34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109"/>
    </row>
    <row r="229" spans="4:40">
      <c r="D229" s="110"/>
      <c r="E229" s="89"/>
      <c r="F229" s="28"/>
      <c r="G229" s="347"/>
      <c r="H229" s="347"/>
      <c r="I229" s="28"/>
      <c r="J229" s="395">
        <v>1</v>
      </c>
      <c r="K229" s="396"/>
      <c r="L229" s="27"/>
      <c r="M229" s="388">
        <v>1</v>
      </c>
      <c r="N229" s="388"/>
      <c r="O229" s="27"/>
      <c r="P229" s="388">
        <v>1</v>
      </c>
      <c r="Q229" s="388"/>
      <c r="R229" s="28"/>
      <c r="S229" s="76">
        <v>12</v>
      </c>
      <c r="T229" s="28"/>
      <c r="U229" s="28"/>
      <c r="V229" s="28"/>
      <c r="W229" s="89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109"/>
    </row>
    <row r="230" spans="4:40">
      <c r="D230" s="110"/>
      <c r="E230" s="89"/>
      <c r="F230" s="28"/>
      <c r="G230" s="347"/>
      <c r="H230" s="347"/>
      <c r="I230" s="28"/>
      <c r="J230" s="397"/>
      <c r="K230" s="398"/>
      <c r="L230" s="27"/>
      <c r="M230" s="388"/>
      <c r="N230" s="388"/>
      <c r="O230" s="27"/>
      <c r="P230" s="388"/>
      <c r="Q230" s="388"/>
      <c r="R230" s="28"/>
      <c r="S230" s="28"/>
      <c r="T230" s="28"/>
      <c r="U230" s="28"/>
      <c r="V230" s="28"/>
      <c r="W230" s="89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109"/>
    </row>
    <row r="231" spans="4:40">
      <c r="D231" s="110"/>
      <c r="E231" s="89"/>
      <c r="F231" s="28"/>
      <c r="G231" s="28"/>
      <c r="H231" s="28"/>
      <c r="I231" s="28"/>
      <c r="J231" s="28"/>
      <c r="K231" s="27"/>
      <c r="L231" s="27"/>
      <c r="M231" s="27"/>
      <c r="N231" s="27"/>
      <c r="O231" s="27"/>
      <c r="P231" s="27"/>
      <c r="Q231" s="27"/>
      <c r="R231" s="28"/>
      <c r="S231" s="28"/>
      <c r="T231" s="28"/>
      <c r="U231" s="28"/>
      <c r="V231" s="28"/>
      <c r="W231" s="89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109"/>
    </row>
    <row r="232" spans="4:40" ht="24.75" thickBot="1">
      <c r="D232" s="110"/>
      <c r="E232" s="89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89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109"/>
    </row>
    <row r="233" spans="4:40" ht="24.75" thickBot="1">
      <c r="D233" s="110"/>
      <c r="E233" s="89"/>
      <c r="F233" s="351">
        <v>15</v>
      </c>
      <c r="G233" s="91"/>
      <c r="H233" s="91"/>
      <c r="I233" s="91"/>
      <c r="J233" s="91"/>
      <c r="K233" s="394"/>
      <c r="L233" s="394"/>
      <c r="M233" s="91"/>
      <c r="N233" s="351">
        <v>18</v>
      </c>
      <c r="O233" s="351">
        <v>18</v>
      </c>
      <c r="P233" s="91"/>
      <c r="Q233" s="91"/>
      <c r="R233" s="91"/>
      <c r="S233" s="394"/>
      <c r="T233" s="394"/>
      <c r="U233" s="91"/>
      <c r="V233" s="91"/>
      <c r="W233" s="351">
        <v>15</v>
      </c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109"/>
    </row>
    <row r="234" spans="4:40">
      <c r="D234" s="111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349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112"/>
      <c r="AJ234" s="112"/>
      <c r="AK234" s="112"/>
      <c r="AL234" s="112"/>
      <c r="AM234" s="112"/>
      <c r="AN234" s="114"/>
    </row>
  </sheetData>
  <mergeCells count="159">
    <mergeCell ref="C123:C124"/>
    <mergeCell ref="Y123:Z123"/>
    <mergeCell ref="Y128:Z129"/>
    <mergeCell ref="Y133:Z134"/>
    <mergeCell ref="C135:C136"/>
    <mergeCell ref="C126:D127"/>
    <mergeCell ref="E99:E100"/>
    <mergeCell ref="J99:L99"/>
    <mergeCell ref="AD116:AE116"/>
    <mergeCell ref="E114:E116"/>
    <mergeCell ref="AE112:AE113"/>
    <mergeCell ref="E108:E110"/>
    <mergeCell ref="E111:E113"/>
    <mergeCell ref="AH106:AJ106"/>
    <mergeCell ref="G103:H104"/>
    <mergeCell ref="I103:J104"/>
    <mergeCell ref="K103:L104"/>
    <mergeCell ref="G105:H106"/>
    <mergeCell ref="I105:J106"/>
    <mergeCell ref="U103:X105"/>
    <mergeCell ref="O103:R105"/>
    <mergeCell ref="O109:R111"/>
    <mergeCell ref="U109:X111"/>
    <mergeCell ref="I109:L111"/>
    <mergeCell ref="AE110:AE111"/>
    <mergeCell ref="K105:L106"/>
    <mergeCell ref="AA109:AB110"/>
    <mergeCell ref="M97:AB97"/>
    <mergeCell ref="AC211:AC212"/>
    <mergeCell ref="C197:C198"/>
    <mergeCell ref="C195:D195"/>
    <mergeCell ref="C199:C200"/>
    <mergeCell ref="C201:C202"/>
    <mergeCell ref="C203:C204"/>
    <mergeCell ref="M195:N195"/>
    <mergeCell ref="P207:P209"/>
    <mergeCell ref="AA212:AB212"/>
    <mergeCell ref="W212:X212"/>
    <mergeCell ref="V204:W204"/>
    <mergeCell ref="AC205:AC206"/>
    <mergeCell ref="AC207:AC208"/>
    <mergeCell ref="U212:V212"/>
    <mergeCell ref="Y212:Z212"/>
    <mergeCell ref="X203:Y203"/>
    <mergeCell ref="X204:Y204"/>
    <mergeCell ref="Q210:R212"/>
    <mergeCell ref="Q207:Q208"/>
    <mergeCell ref="AC209:AC210"/>
    <mergeCell ref="AA202:AC203"/>
    <mergeCell ref="V203:W203"/>
    <mergeCell ref="AC196:AC197"/>
    <mergeCell ref="P197:P198"/>
    <mergeCell ref="U195:V195"/>
    <mergeCell ref="AB195:AC195"/>
    <mergeCell ref="G193:W193"/>
    <mergeCell ref="M24:AB24"/>
    <mergeCell ref="M73:AB73"/>
    <mergeCell ref="O5:AA5"/>
    <mergeCell ref="A1:AW1"/>
    <mergeCell ref="A2:AW2"/>
    <mergeCell ref="M145:AB145"/>
    <mergeCell ref="Z148:AA149"/>
    <mergeCell ref="W148:X149"/>
    <mergeCell ref="P148:Q149"/>
    <mergeCell ref="L148:M149"/>
    <mergeCell ref="I148:J149"/>
    <mergeCell ref="F148:G149"/>
    <mergeCell ref="AA153:AB154"/>
    <mergeCell ref="AA158:AB159"/>
    <mergeCell ref="E151:F152"/>
    <mergeCell ref="E154:F155"/>
    <mergeCell ref="E148:E150"/>
    <mergeCell ref="E157:E158"/>
    <mergeCell ref="I152:J153"/>
    <mergeCell ref="L152:M153"/>
    <mergeCell ref="I154:J155"/>
    <mergeCell ref="E159:E160"/>
    <mergeCell ref="I159:J160"/>
    <mergeCell ref="E161:E162"/>
    <mergeCell ref="E163:E164"/>
    <mergeCell ref="AE163:AE164"/>
    <mergeCell ref="I161:J162"/>
    <mergeCell ref="L161:M162"/>
    <mergeCell ref="O161:P162"/>
    <mergeCell ref="R161:S162"/>
    <mergeCell ref="U161:V162"/>
    <mergeCell ref="Y188:Z188"/>
    <mergeCell ref="AE173:AE174"/>
    <mergeCell ref="AA177:AB178"/>
    <mergeCell ref="M186:N187"/>
    <mergeCell ref="S186:T187"/>
    <mergeCell ref="AA181:AB182"/>
    <mergeCell ref="AA171:AB172"/>
    <mergeCell ref="X171:Y172"/>
    <mergeCell ref="U171:V172"/>
    <mergeCell ref="R171:S172"/>
    <mergeCell ref="U174:V175"/>
    <mergeCell ref="U177:V178"/>
    <mergeCell ref="U180:V181"/>
    <mergeCell ref="U186:V187"/>
    <mergeCell ref="M174:N175"/>
    <mergeCell ref="U183:V184"/>
    <mergeCell ref="S183:T184"/>
    <mergeCell ref="S174:T175"/>
    <mergeCell ref="M177:N178"/>
    <mergeCell ref="S177:T178"/>
    <mergeCell ref="M180:N181"/>
    <mergeCell ref="S180:T181"/>
    <mergeCell ref="M183:N184"/>
    <mergeCell ref="K177:L178"/>
    <mergeCell ref="AE171:AE172"/>
    <mergeCell ref="L154:M155"/>
    <mergeCell ref="O154:P155"/>
    <mergeCell ref="R154:S155"/>
    <mergeCell ref="U154:V155"/>
    <mergeCell ref="AE186:AE187"/>
    <mergeCell ref="AE184:AE185"/>
    <mergeCell ref="AE182:AE183"/>
    <mergeCell ref="L159:M160"/>
    <mergeCell ref="O159:P160"/>
    <mergeCell ref="R159:S160"/>
    <mergeCell ref="U159:V160"/>
    <mergeCell ref="M169:AB169"/>
    <mergeCell ref="AM154:AS154"/>
    <mergeCell ref="AE128:AJ128"/>
    <mergeCell ref="AE130:AH130"/>
    <mergeCell ref="AE135:AI135"/>
    <mergeCell ref="K131:O132"/>
    <mergeCell ref="R127:V128"/>
    <mergeCell ref="R133:V134"/>
    <mergeCell ref="K136:O137"/>
    <mergeCell ref="K126:O127"/>
    <mergeCell ref="O152:P153"/>
    <mergeCell ref="R152:S153"/>
    <mergeCell ref="U152:V153"/>
    <mergeCell ref="G226:H227"/>
    <mergeCell ref="Y12:Y14"/>
    <mergeCell ref="S7:U7"/>
    <mergeCell ref="M19:N19"/>
    <mergeCell ref="U19:V19"/>
    <mergeCell ref="K233:L233"/>
    <mergeCell ref="S233:T233"/>
    <mergeCell ref="J223:K224"/>
    <mergeCell ref="M223:N224"/>
    <mergeCell ref="P223:Q224"/>
    <mergeCell ref="J229:K230"/>
    <mergeCell ref="M229:N230"/>
    <mergeCell ref="P229:Q230"/>
    <mergeCell ref="P226:Q227"/>
    <mergeCell ref="M226:N227"/>
    <mergeCell ref="J226:K227"/>
    <mergeCell ref="F171:G172"/>
    <mergeCell ref="E186:F188"/>
    <mergeCell ref="E183:F185"/>
    <mergeCell ref="E180:F182"/>
    <mergeCell ref="K186:L187"/>
    <mergeCell ref="K174:L175"/>
    <mergeCell ref="K180:L181"/>
    <mergeCell ref="K183:L184"/>
  </mergeCells>
  <pageMargins left="0.11811023622047245" right="0.11811023622047245" top="0.59055118110236227" bottom="0.43307086614173229" header="0.39370078740157483" footer="0.19685039370078741"/>
  <pageSetup paperSize="9" orientation="landscape" r:id="rId1"/>
  <headerFooter alignWithMargins="0">
    <oddFooter>&amp;C&amp;"Cordia New,ธรรมดา"&amp;14หน้าที่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6</vt:i4>
      </vt:variant>
    </vt:vector>
  </HeadingPairs>
  <TitlesOfParts>
    <vt:vector size="17" baseType="lpstr">
      <vt:lpstr>การกำหนดรหัส </vt:lpstr>
      <vt:lpstr>f1-พื้นที่ </vt:lpstr>
      <vt:lpstr>f2-รายวิชา (2)</vt:lpstr>
      <vt:lpstr>f2-รายวิชา</vt:lpstr>
      <vt:lpstr>f3-ประจำพื้นที่  (2)</vt:lpstr>
      <vt:lpstr>f3-ประจำพื้นที่ </vt:lpstr>
      <vt:lpstr>f4-สรุปครุภัณฑ์-มฐ-ขั้นต่ำ  (2)</vt:lpstr>
      <vt:lpstr>f4-สรุปครุภัณฑ์-มฐ-ขั้นต่ำ </vt:lpstr>
      <vt:lpstr>f5-รายละเอียดครุภัณฑ์  (2)</vt:lpstr>
      <vt:lpstr>f5-รายละเอียดครุภัณฑ์ </vt:lpstr>
      <vt:lpstr>แผนผังพื้นที่ (3)</vt:lpstr>
      <vt:lpstr>'f1-พื้นที่ '!Print_Titles</vt:lpstr>
      <vt:lpstr>'f2-รายวิชา (2)'!Print_Titles</vt:lpstr>
      <vt:lpstr>'f3-ประจำพื้นที่  (2)'!Print_Titles</vt:lpstr>
      <vt:lpstr>'f4-สรุปครุภัณฑ์-มฐ-ขั้นต่ำ  (2)'!Print_Titles</vt:lpstr>
      <vt:lpstr>'f5-รายละเอียดครุภัณฑ์  (2)'!Print_Titles</vt:lpstr>
      <vt:lpstr>'แผนผังพื้นที่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2013-09-07T15:59:47Z</cp:lastPrinted>
  <dcterms:created xsi:type="dcterms:W3CDTF">2013-06-21T01:07:25Z</dcterms:created>
  <dcterms:modified xsi:type="dcterms:W3CDTF">2016-06-01T08:16:57Z</dcterms:modified>
</cp:coreProperties>
</file>